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arquivos.caixa\br\df5688fs201\CECOT\BU\2024\LC 0200_2024 - SICLG 63000 - TV - AG - Montes Claros_MG\05. Documentos para Publicação\"/>
    </mc:Choice>
  </mc:AlternateContent>
  <xr:revisionPtr revIDLastSave="0" documentId="13_ncr:1_{ECB450D0-A609-4F74-8D7D-A4801C985752}" xr6:coauthVersionLast="47" xr6:coauthVersionMax="47" xr10:uidLastSave="{00000000-0000-0000-0000-000000000000}"/>
  <bookViews>
    <workbookView xWindow="28680" yWindow="-120" windowWidth="29040" windowHeight="15720" xr2:uid="{FCC8A4B1-BA9D-4F41-8690-062B23830C52}"/>
  </bookViews>
  <sheets>
    <sheet name="MUN" sheetId="2" r:id="rId1"/>
    <sheet name="INTERM" sheetId="9" r:id="rId2"/>
    <sheet name="ESP MUN" sheetId="7" r:id="rId3"/>
    <sheet name="TRAT" sheetId="8" r:id="rId4"/>
  </sheets>
  <definedNames>
    <definedName name="_xlnm.Print_Area" localSheetId="2">'ESP MUN'!$A:$G</definedName>
    <definedName name="_xlnm.Print_Area" localSheetId="1">INTERM!$A:$G</definedName>
    <definedName name="_xlnm.Print_Area" localSheetId="0">MUN!$A:$G</definedName>
    <definedName name="_xlnm.Print_Area" localSheetId="3">TRAT!$A:$G</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1" i="9" l="1"/>
  <c r="E105" i="9"/>
  <c r="E98" i="9"/>
  <c r="E92" i="9"/>
  <c r="E61" i="9"/>
  <c r="E59" i="9"/>
  <c r="E58" i="9"/>
  <c r="E57" i="9"/>
  <c r="E56" i="9"/>
  <c r="E55" i="9"/>
  <c r="E52" i="9"/>
  <c r="E49" i="9"/>
  <c r="E48" i="9"/>
  <c r="E46" i="9"/>
  <c r="E47" i="9" s="1"/>
  <c r="E42" i="9"/>
  <c r="E44" i="9" s="1"/>
  <c r="E37" i="9"/>
  <c r="E33" i="9"/>
  <c r="F22" i="9"/>
  <c r="F60" i="9" s="1"/>
  <c r="G21" i="9"/>
  <c r="G20" i="9"/>
  <c r="G19" i="9"/>
  <c r="G18" i="9"/>
  <c r="G17" i="9"/>
  <c r="G16" i="9"/>
  <c r="F15" i="9"/>
  <c r="G15" i="9"/>
  <c r="G22" i="9" l="1"/>
  <c r="G41" i="9"/>
  <c r="G29" i="9"/>
  <c r="G32" i="9"/>
  <c r="G26" i="9"/>
  <c r="G59" i="9"/>
  <c r="G55" i="9"/>
  <c r="G50" i="9"/>
  <c r="G46" i="9"/>
  <c r="G35" i="9"/>
  <c r="G28" i="9"/>
  <c r="G58" i="9"/>
  <c r="G49" i="9"/>
  <c r="G27" i="9"/>
  <c r="G25" i="9"/>
  <c r="G56" i="9"/>
  <c r="G47" i="9"/>
  <c r="G36" i="9"/>
  <c r="G57" i="9"/>
  <c r="G52" i="9"/>
  <c r="G48" i="9"/>
  <c r="G43" i="9"/>
  <c r="G31" i="9"/>
  <c r="G30" i="9"/>
  <c r="G42" i="9"/>
  <c r="G60" i="9"/>
  <c r="E53" i="9"/>
  <c r="E107" i="9"/>
  <c r="G68" i="9" s="1"/>
  <c r="F42" i="9"/>
  <c r="F25" i="9"/>
  <c r="F31" i="9"/>
  <c r="F47" i="9"/>
  <c r="F43" i="9"/>
  <c r="F52" i="9"/>
  <c r="G87" i="9"/>
  <c r="F26" i="9"/>
  <c r="F32" i="9"/>
  <c r="E38" i="9"/>
  <c r="E39" i="9" s="1"/>
  <c r="E62" i="9"/>
  <c r="E63" i="9" s="1"/>
  <c r="F30" i="9"/>
  <c r="F56" i="9"/>
  <c r="F48" i="9"/>
  <c r="F57" i="9"/>
  <c r="F28" i="9"/>
  <c r="E50" i="9"/>
  <c r="E51" i="9" s="1"/>
  <c r="F51" i="9" s="1"/>
  <c r="F35" i="9"/>
  <c r="F46" i="9"/>
  <c r="F50" i="9"/>
  <c r="F55" i="9"/>
  <c r="F61" i="9" s="1"/>
  <c r="F63" i="9" s="1"/>
  <c r="F59" i="9"/>
  <c r="F29" i="9"/>
  <c r="F41" i="9"/>
  <c r="E112" i="9"/>
  <c r="E113" i="9" s="1"/>
  <c r="G67" i="9" s="1"/>
  <c r="F62" i="9"/>
  <c r="F27" i="9"/>
  <c r="F49" i="9"/>
  <c r="F58" i="9"/>
  <c r="F36" i="9"/>
  <c r="G33" i="9" l="1"/>
  <c r="G74" i="9"/>
  <c r="E64" i="9"/>
  <c r="F37" i="9"/>
  <c r="F38" i="9"/>
  <c r="G44" i="9"/>
  <c r="G61" i="9"/>
  <c r="G51" i="9"/>
  <c r="G53" i="9" s="1"/>
  <c r="G38" i="9"/>
  <c r="F44" i="9"/>
  <c r="G62" i="9"/>
  <c r="F53" i="9"/>
  <c r="G88" i="9"/>
  <c r="F33" i="9"/>
  <c r="G37" i="9"/>
  <c r="G63" i="9" l="1"/>
  <c r="F64" i="9"/>
  <c r="F65" i="9" s="1"/>
  <c r="F39" i="9"/>
  <c r="G39" i="9"/>
  <c r="G64" i="9" s="1"/>
  <c r="G65" i="9" s="1"/>
  <c r="G90" i="9" l="1"/>
  <c r="G91" i="9" l="1"/>
  <c r="G92" i="9" l="1"/>
  <c r="F84" i="9" l="1"/>
  <c r="F73" i="9"/>
  <c r="F79" i="9"/>
  <c r="F83" i="9"/>
  <c r="F72" i="9"/>
  <c r="F80" i="9"/>
  <c r="F82" i="9"/>
  <c r="F71" i="9"/>
  <c r="F70" i="9"/>
  <c r="F69" i="9"/>
  <c r="F86" i="9"/>
  <c r="F85" i="9"/>
  <c r="F78" i="9"/>
  <c r="F77" i="9"/>
  <c r="F76" i="9"/>
  <c r="F81" i="9"/>
  <c r="F67" i="9"/>
  <c r="F68" i="9"/>
  <c r="F87" i="9"/>
  <c r="F90" i="9"/>
  <c r="F91" i="9"/>
  <c r="G98" i="9"/>
  <c r="F94" i="9"/>
  <c r="F98" i="9" s="1"/>
  <c r="F96" i="9"/>
  <c r="F97" i="9"/>
  <c r="F95" i="9"/>
  <c r="F92" i="9" l="1"/>
  <c r="F74" i="9"/>
  <c r="F88" i="9"/>
  <c r="F99" i="9" l="1"/>
  <c r="G15" i="8" l="1"/>
  <c r="G16" i="8"/>
  <c r="G17" i="8"/>
  <c r="G18" i="8"/>
  <c r="G19" i="8"/>
  <c r="G20" i="8"/>
  <c r="F21" i="8"/>
  <c r="F24" i="8"/>
  <c r="F25" i="8"/>
  <c r="F30" i="8"/>
  <c r="F31" i="8"/>
  <c r="E32" i="8"/>
  <c r="E37" i="8" s="1"/>
  <c r="E36" i="8"/>
  <c r="E45" i="8"/>
  <c r="E46" i="8"/>
  <c r="F46" i="8"/>
  <c r="E47" i="8"/>
  <c r="F47" i="8"/>
  <c r="E48" i="8"/>
  <c r="E51" i="8"/>
  <c r="F51" i="8"/>
  <c r="E54" i="8"/>
  <c r="E55" i="8"/>
  <c r="F55" i="8"/>
  <c r="E56" i="8"/>
  <c r="F56" i="8"/>
  <c r="E57" i="8"/>
  <c r="E58" i="8"/>
  <c r="F68" i="8"/>
  <c r="F69" i="8"/>
  <c r="F70" i="8"/>
  <c r="F71" i="8"/>
  <c r="F72" i="8"/>
  <c r="F75" i="8"/>
  <c r="F76" i="8"/>
  <c r="F77" i="8"/>
  <c r="F78" i="8"/>
  <c r="F79" i="8"/>
  <c r="F80" i="8"/>
  <c r="F81" i="8"/>
  <c r="F82" i="8"/>
  <c r="G83" i="8"/>
  <c r="E87" i="8"/>
  <c r="E93" i="8"/>
  <c r="E106" i="8"/>
  <c r="E100" i="8"/>
  <c r="E111" i="7"/>
  <c r="E105" i="7"/>
  <c r="E98" i="7"/>
  <c r="E92" i="7"/>
  <c r="G88" i="7"/>
  <c r="E59" i="7"/>
  <c r="E58" i="7"/>
  <c r="E57" i="7"/>
  <c r="E56" i="7"/>
  <c r="E55" i="7"/>
  <c r="E52" i="7"/>
  <c r="E49" i="7"/>
  <c r="E50" i="7" s="1"/>
  <c r="E51" i="7" s="1"/>
  <c r="E48" i="7"/>
  <c r="E46" i="7"/>
  <c r="E42" i="7"/>
  <c r="E44" i="7" s="1"/>
  <c r="E37" i="7"/>
  <c r="E38" i="7" s="1"/>
  <c r="E39" i="7" s="1"/>
  <c r="E33" i="7"/>
  <c r="G21" i="7"/>
  <c r="G20" i="7"/>
  <c r="G19" i="7"/>
  <c r="G18" i="7"/>
  <c r="G17" i="7"/>
  <c r="G16" i="7"/>
  <c r="F15" i="7"/>
  <c r="F22" i="7" s="1"/>
  <c r="G15" i="7"/>
  <c r="G22" i="7" s="1"/>
  <c r="E112" i="2"/>
  <c r="E111" i="2"/>
  <c r="E113" i="2" s="1"/>
  <c r="G67" i="2" s="1"/>
  <c r="E105" i="2"/>
  <c r="E98" i="2"/>
  <c r="E92" i="2"/>
  <c r="E59" i="2"/>
  <c r="E58" i="2"/>
  <c r="E57" i="2"/>
  <c r="E61" i="2" s="1"/>
  <c r="E56" i="2"/>
  <c r="E55" i="2"/>
  <c r="E52" i="2"/>
  <c r="E49" i="2"/>
  <c r="E48" i="2"/>
  <c r="E46" i="2"/>
  <c r="E47" i="2" s="1"/>
  <c r="E44" i="2"/>
  <c r="E42" i="2"/>
  <c r="E38" i="2"/>
  <c r="E37" i="2"/>
  <c r="E39" i="2" s="1"/>
  <c r="E33" i="2"/>
  <c r="G21" i="2"/>
  <c r="G20" i="2"/>
  <c r="G19" i="2"/>
  <c r="G18" i="2"/>
  <c r="G17" i="2"/>
  <c r="G16" i="2"/>
  <c r="F15" i="2"/>
  <c r="F22" i="2" s="1"/>
  <c r="G87" i="2"/>
  <c r="F37" i="8" l="1"/>
  <c r="G21" i="8"/>
  <c r="G25" i="8" s="1"/>
  <c r="E49" i="8"/>
  <c r="E50" i="8" s="1"/>
  <c r="F50" i="8" s="1"/>
  <c r="E60" i="8"/>
  <c r="F83" i="8"/>
  <c r="F42" i="8"/>
  <c r="E38" i="8"/>
  <c r="E41" i="8"/>
  <c r="E61" i="8"/>
  <c r="E62" i="8"/>
  <c r="F35" i="8"/>
  <c r="G58" i="8"/>
  <c r="F27" i="8"/>
  <c r="F29" i="8"/>
  <c r="F59" i="8"/>
  <c r="F28" i="8"/>
  <c r="F58" i="8"/>
  <c r="F45" i="8"/>
  <c r="F34" i="8"/>
  <c r="F57" i="8"/>
  <c r="F48" i="8"/>
  <c r="F26" i="8"/>
  <c r="F40" i="8"/>
  <c r="F54" i="8"/>
  <c r="F60" i="8" s="1"/>
  <c r="F61" i="8"/>
  <c r="F41" i="7"/>
  <c r="F36" i="7"/>
  <c r="F60" i="7"/>
  <c r="E61" i="7"/>
  <c r="E47" i="7"/>
  <c r="F47" i="7" s="1"/>
  <c r="E102" i="8"/>
  <c r="G67" i="8" s="1"/>
  <c r="F67" i="8" s="1"/>
  <c r="E107" i="8"/>
  <c r="E108" i="8" s="1"/>
  <c r="G66" i="8" s="1"/>
  <c r="G59" i="7"/>
  <c r="G55" i="7"/>
  <c r="G50" i="7"/>
  <c r="G46" i="7"/>
  <c r="G35" i="7"/>
  <c r="G28" i="7"/>
  <c r="G58" i="7"/>
  <c r="G27" i="7"/>
  <c r="G38" i="7"/>
  <c r="G57" i="7"/>
  <c r="G48" i="7"/>
  <c r="G43" i="7"/>
  <c r="G31" i="7"/>
  <c r="G25" i="7"/>
  <c r="G51" i="7"/>
  <c r="G30" i="7"/>
  <c r="G60" i="7"/>
  <c r="G41" i="7"/>
  <c r="G29" i="7"/>
  <c r="G32" i="7"/>
  <c r="G26" i="7"/>
  <c r="G52" i="7"/>
  <c r="G42" i="7"/>
  <c r="G56" i="7"/>
  <c r="G47" i="7"/>
  <c r="G36" i="7"/>
  <c r="G49" i="7"/>
  <c r="E107" i="7"/>
  <c r="G68" i="7" s="1"/>
  <c r="E112" i="7"/>
  <c r="E113" i="7" s="1"/>
  <c r="G67" i="7" s="1"/>
  <c r="E62" i="7"/>
  <c r="G62" i="7" s="1"/>
  <c r="F38" i="7"/>
  <c r="F30" i="7"/>
  <c r="F51" i="7"/>
  <c r="F56" i="7"/>
  <c r="F42" i="7"/>
  <c r="F25" i="7"/>
  <c r="F31" i="7"/>
  <c r="F43" i="7"/>
  <c r="F48" i="7"/>
  <c r="F52" i="7"/>
  <c r="F57" i="7"/>
  <c r="F26" i="7"/>
  <c r="F32" i="7"/>
  <c r="F27" i="7"/>
  <c r="F49" i="7"/>
  <c r="F58" i="7"/>
  <c r="F28" i="7"/>
  <c r="F35" i="7"/>
  <c r="F46" i="7"/>
  <c r="F50" i="7"/>
  <c r="F55" i="7"/>
  <c r="F59" i="7"/>
  <c r="F29" i="7"/>
  <c r="E62" i="2"/>
  <c r="E63" i="2" s="1"/>
  <c r="G88" i="2"/>
  <c r="F60" i="2"/>
  <c r="F36" i="2"/>
  <c r="F41" i="2"/>
  <c r="F44" i="2" s="1"/>
  <c r="F29" i="2"/>
  <c r="F58" i="2"/>
  <c r="F49" i="2"/>
  <c r="F27" i="2"/>
  <c r="F57" i="2"/>
  <c r="F52" i="2"/>
  <c r="F48" i="2"/>
  <c r="F43" i="2"/>
  <c r="F31" i="2"/>
  <c r="F25" i="2"/>
  <c r="F59" i="2"/>
  <c r="F55" i="2"/>
  <c r="F50" i="2"/>
  <c r="F46" i="2"/>
  <c r="F35" i="2"/>
  <c r="F37" i="2" s="1"/>
  <c r="F39" i="2" s="1"/>
  <c r="F28" i="2"/>
  <c r="F32" i="2"/>
  <c r="F26" i="2"/>
  <c r="F42" i="2"/>
  <c r="F56" i="2"/>
  <c r="F47" i="2"/>
  <c r="F30" i="2"/>
  <c r="F62" i="2"/>
  <c r="F38" i="2"/>
  <c r="E53" i="2"/>
  <c r="E64" i="2" s="1"/>
  <c r="E107" i="2"/>
  <c r="G68" i="2" s="1"/>
  <c r="G15" i="2"/>
  <c r="G22" i="2" s="1"/>
  <c r="E50" i="2"/>
  <c r="E51" i="2" s="1"/>
  <c r="F51" i="2" s="1"/>
  <c r="G50" i="8" l="1"/>
  <c r="F32" i="8"/>
  <c r="G56" i="8"/>
  <c r="G48" i="8"/>
  <c r="G59" i="8"/>
  <c r="E43" i="8"/>
  <c r="E63" i="8" s="1"/>
  <c r="F41" i="8"/>
  <c r="F43" i="8"/>
  <c r="G47" i="8"/>
  <c r="G26" i="8"/>
  <c r="G37" i="8"/>
  <c r="G28" i="8"/>
  <c r="G32" i="8" s="1"/>
  <c r="G57" i="8"/>
  <c r="G27" i="8"/>
  <c r="G30" i="8"/>
  <c r="G34" i="8"/>
  <c r="G51" i="8"/>
  <c r="G35" i="8"/>
  <c r="G45" i="8"/>
  <c r="G55" i="8"/>
  <c r="G42" i="8"/>
  <c r="G61" i="8"/>
  <c r="F49" i="8"/>
  <c r="F52" i="8" s="1"/>
  <c r="G31" i="8"/>
  <c r="G49" i="8"/>
  <c r="G41" i="8"/>
  <c r="G54" i="8"/>
  <c r="G60" i="8" s="1"/>
  <c r="G62" i="8" s="1"/>
  <c r="G46" i="8"/>
  <c r="E52" i="8"/>
  <c r="G40" i="8"/>
  <c r="G29" i="8"/>
  <c r="G24" i="8"/>
  <c r="G43" i="8"/>
  <c r="G52" i="8"/>
  <c r="F62" i="8"/>
  <c r="F66" i="8"/>
  <c r="F73" i="8" s="1"/>
  <c r="G73" i="8"/>
  <c r="F36" i="8"/>
  <c r="F38" i="8" s="1"/>
  <c r="G36" i="8"/>
  <c r="E53" i="7"/>
  <c r="E63" i="7"/>
  <c r="E64" i="7" s="1"/>
  <c r="F44" i="7"/>
  <c r="F37" i="7"/>
  <c r="F39" i="7" s="1"/>
  <c r="F62" i="7"/>
  <c r="G44" i="7"/>
  <c r="G37" i="7"/>
  <c r="G39" i="7" s="1"/>
  <c r="G74" i="7"/>
  <c r="G53" i="7"/>
  <c r="F33" i="7"/>
  <c r="G33" i="7"/>
  <c r="F53" i="7"/>
  <c r="G61" i="7"/>
  <c r="G63" i="7" s="1"/>
  <c r="F61" i="7"/>
  <c r="G74" i="2"/>
  <c r="F53" i="2"/>
  <c r="F61" i="2"/>
  <c r="F63" i="2" s="1"/>
  <c r="F33" i="2"/>
  <c r="F64" i="2" s="1"/>
  <c r="F65" i="2" s="1"/>
  <c r="G41" i="2"/>
  <c r="G29" i="2"/>
  <c r="G59" i="2"/>
  <c r="G55" i="2"/>
  <c r="G50" i="2"/>
  <c r="G46" i="2"/>
  <c r="G35" i="2"/>
  <c r="G37" i="2" s="1"/>
  <c r="G62" i="2"/>
  <c r="G38" i="2"/>
  <c r="G31" i="2"/>
  <c r="G25" i="2"/>
  <c r="G42" i="2"/>
  <c r="G28" i="2"/>
  <c r="G58" i="2"/>
  <c r="G49" i="2"/>
  <c r="G27" i="2"/>
  <c r="G57" i="2"/>
  <c r="G52" i="2"/>
  <c r="G48" i="2"/>
  <c r="G43" i="2"/>
  <c r="G56" i="2"/>
  <c r="G51" i="2"/>
  <c r="G47" i="2"/>
  <c r="G30" i="2"/>
  <c r="G60" i="2"/>
  <c r="G36" i="2"/>
  <c r="G32" i="2"/>
  <c r="G26" i="2"/>
  <c r="G38" i="8" l="1"/>
  <c r="G63" i="8" s="1"/>
  <c r="G64" i="8" s="1"/>
  <c r="G85" i="8" s="1"/>
  <c r="F63" i="8"/>
  <c r="F64" i="8" s="1"/>
  <c r="F63" i="7"/>
  <c r="F64" i="7" s="1"/>
  <c r="F65" i="7" s="1"/>
  <c r="G64" i="7"/>
  <c r="G65" i="7" s="1"/>
  <c r="G39" i="2"/>
  <c r="G53" i="2"/>
  <c r="G61" i="2"/>
  <c r="G63" i="2" s="1"/>
  <c r="G44" i="2"/>
  <c r="G33" i="2"/>
  <c r="G86" i="8" l="1"/>
  <c r="F86" i="8" s="1"/>
  <c r="G87" i="8"/>
  <c r="F85" i="8"/>
  <c r="F87" i="8" s="1"/>
  <c r="G90" i="7"/>
  <c r="G91" i="7" s="1"/>
  <c r="G64" i="2"/>
  <c r="G65" i="2" s="1"/>
  <c r="G90" i="2"/>
  <c r="G89" i="8" l="1"/>
  <c r="G91" i="8"/>
  <c r="F91" i="8" s="1"/>
  <c r="G90" i="8"/>
  <c r="F90" i="8" s="1"/>
  <c r="G92" i="8"/>
  <c r="F92" i="8" s="1"/>
  <c r="G92" i="7"/>
  <c r="G91" i="2"/>
  <c r="G93" i="8" l="1"/>
  <c r="F89" i="8"/>
  <c r="F93" i="8" s="1"/>
  <c r="G97" i="7"/>
  <c r="G96" i="7"/>
  <c r="G95" i="7"/>
  <c r="G94" i="7"/>
  <c r="G92" i="2"/>
  <c r="F83" i="7" l="1"/>
  <c r="F72" i="7"/>
  <c r="F82" i="7"/>
  <c r="F71" i="7"/>
  <c r="F70" i="7"/>
  <c r="F81" i="7"/>
  <c r="F69" i="7"/>
  <c r="F80" i="7"/>
  <c r="F77" i="7"/>
  <c r="F87" i="7"/>
  <c r="F76" i="7"/>
  <c r="F85" i="7"/>
  <c r="F84" i="7"/>
  <c r="F73" i="7"/>
  <c r="F79" i="7"/>
  <c r="F78" i="7"/>
  <c r="F86" i="7"/>
  <c r="F68" i="7"/>
  <c r="F67" i="7"/>
  <c r="F91" i="7"/>
  <c r="F90" i="7"/>
  <c r="F92" i="7" s="1"/>
  <c r="F96" i="7"/>
  <c r="F94" i="7"/>
  <c r="G98" i="7"/>
  <c r="F95" i="7"/>
  <c r="F97" i="7"/>
  <c r="F95" i="2"/>
  <c r="F88" i="7" l="1"/>
  <c r="F98" i="7"/>
  <c r="F74" i="7"/>
  <c r="F99" i="7"/>
  <c r="F84" i="2"/>
  <c r="F73" i="2"/>
  <c r="F83" i="2"/>
  <c r="F72" i="2"/>
  <c r="F80" i="2"/>
  <c r="F77" i="2"/>
  <c r="F76" i="2"/>
  <c r="F82" i="2"/>
  <c r="F71" i="2"/>
  <c r="F70" i="2"/>
  <c r="F69" i="2"/>
  <c r="F78" i="2"/>
  <c r="F86" i="2"/>
  <c r="F85" i="2"/>
  <c r="F79" i="2"/>
  <c r="F67" i="2"/>
  <c r="F81" i="2"/>
  <c r="F87" i="2"/>
  <c r="F68" i="2"/>
  <c r="F90" i="2"/>
  <c r="F91" i="2"/>
  <c r="F96" i="2"/>
  <c r="F97" i="2"/>
  <c r="F94" i="2"/>
  <c r="G98" i="2"/>
  <c r="F94" i="8" l="1"/>
  <c r="F88" i="2"/>
  <c r="F92" i="2"/>
  <c r="F74" i="2"/>
  <c r="F98" i="2"/>
  <c r="F99" i="2" l="1"/>
</calcChain>
</file>

<file path=xl/sharedStrings.xml><?xml version="1.0" encoding="utf-8"?>
<sst xmlns="http://schemas.openxmlformats.org/spreadsheetml/2006/main" count="598" uniqueCount="142">
  <si>
    <t>I</t>
  </si>
  <si>
    <t>DADOS DA CONTRATAÇÃO</t>
  </si>
  <si>
    <t>Certame / Ano</t>
  </si>
  <si>
    <t>Objeto</t>
  </si>
  <si>
    <t>Item</t>
  </si>
  <si>
    <t xml:space="preserve">Número de registro da CCT no MTE </t>
  </si>
  <si>
    <t>Categoria Profissional envolvida na execução contratual/Salário</t>
  </si>
  <si>
    <t>Salário Normativo da Cat. Profissional*</t>
  </si>
  <si>
    <t>Data-base da Categoria (dia/mês/ano)*</t>
  </si>
  <si>
    <t>Tipo de Serviço</t>
  </si>
  <si>
    <t xml:space="preserve">Transporte de Valores MUNICIPAL </t>
  </si>
  <si>
    <t>Nº de meses de execução contratual</t>
  </si>
  <si>
    <t>II</t>
  </si>
  <si>
    <t>MÃO-DE-OBRA (relativa à execução do contrato)</t>
  </si>
  <si>
    <t>% ALÍQUOTA</t>
  </si>
  <si>
    <t>% DO VALOR UNITÁRIO</t>
  </si>
  <si>
    <t>VALOR (R$)</t>
  </si>
  <si>
    <t>REMUNERAÇÃO</t>
  </si>
  <si>
    <t>Salário Base</t>
  </si>
  <si>
    <r>
      <t xml:space="preserve">Adicionais </t>
    </r>
    <r>
      <rPr>
        <sz val="8"/>
        <rFont val="Arial"/>
        <family val="2"/>
      </rPr>
      <t>(ARV)</t>
    </r>
  </si>
  <si>
    <t>Intervalo intrajornada</t>
  </si>
  <si>
    <t>Outros (especificar)</t>
  </si>
  <si>
    <t>Total da Remuneração</t>
  </si>
  <si>
    <t>III</t>
  </si>
  <si>
    <t>ENCARGOS SOCIAIS E TRABALHISTAS INCIDENTES SOBRE A REMUNERAÇÃO</t>
  </si>
  <si>
    <t>A</t>
  </si>
  <si>
    <t>ENCARGOS PREVIDENCIÁRIOS E FGTS</t>
  </si>
  <si>
    <t>INSS</t>
  </si>
  <si>
    <t>SESI ou SESC</t>
  </si>
  <si>
    <t>SENAI ou SENAC</t>
  </si>
  <si>
    <t>INCRA</t>
  </si>
  <si>
    <t>SEBRAE</t>
  </si>
  <si>
    <t>Salário Educação</t>
  </si>
  <si>
    <t>Risco Ambiental de Trabalho (antigo SAT)</t>
  </si>
  <si>
    <t>FGTS</t>
  </si>
  <si>
    <t>Total</t>
  </si>
  <si>
    <t>B</t>
  </si>
  <si>
    <t>13º SALÁRIO E ADICIONAL DE FÉRIAS</t>
  </si>
  <si>
    <t>13º salário</t>
  </si>
  <si>
    <t>Adicional de férias</t>
  </si>
  <si>
    <t>Subtotal</t>
  </si>
  <si>
    <t>Incidência do módulo "A" sobre 13º salário e adicional de férias</t>
  </si>
  <si>
    <t>C</t>
  </si>
  <si>
    <t>AFASTAMENTO MATERNIDADE</t>
  </si>
  <si>
    <t>Afastamento Maternidade</t>
  </si>
  <si>
    <t>Incidência do módulo "A" sobre afastamento maternidade</t>
  </si>
  <si>
    <t xml:space="preserve">Incidência do módulo "A" sobre a remuneração e 13º salário do substituto nos 120 dias de licença maternidade </t>
  </si>
  <si>
    <t>D</t>
  </si>
  <si>
    <t>PROVISÃO PARA RESCISÃO</t>
  </si>
  <si>
    <t>Aviso Prévio Indenizado</t>
  </si>
  <si>
    <t>Incidência do FGTS sobre o Aviso Prévio Indenizado</t>
  </si>
  <si>
    <t>Multa do FGTS sobre o Aviso Prévio Indenizado</t>
  </si>
  <si>
    <t>Aviso Prévio Trabalhado</t>
  </si>
  <si>
    <t>Incidência do módulo "A" sobre o Aviso Prévio Trabalhado</t>
  </si>
  <si>
    <t>Multa do FGTS sobre o Aviso Prévio Trabalhado</t>
  </si>
  <si>
    <t>Indenização adicional (art. 9º da Lei 7.238/84)</t>
  </si>
  <si>
    <t>E</t>
  </si>
  <si>
    <t>CUSTO DE REPOSIÇÃO DO PROFISSIONAL AUSENTE</t>
  </si>
  <si>
    <t>Férias</t>
  </si>
  <si>
    <t>Ausência por Doença</t>
  </si>
  <si>
    <t>Licença Paternidade</t>
  </si>
  <si>
    <t>Ausências Legais</t>
  </si>
  <si>
    <t>Ausência por Acidente de Trabalho</t>
  </si>
  <si>
    <t>Incidência do módulo "A" sobre o custo de reposição</t>
  </si>
  <si>
    <t>TOTAL DE ENCARGOS SOCIAIS E TRABALHISTAS</t>
  </si>
  <si>
    <t>TOTAL DE REMUNERAÇÃO + ENCARGOS SOCIAIS</t>
  </si>
  <si>
    <t>IV</t>
  </si>
  <si>
    <t>BENEFÍCIOS MENSAIS</t>
  </si>
  <si>
    <t>Vale-transporte **</t>
  </si>
  <si>
    <t>Auxílio Alimentação **</t>
  </si>
  <si>
    <t>Assistência Médica e familiar</t>
  </si>
  <si>
    <t>Auxílio Creche</t>
  </si>
  <si>
    <t>Seguro de Vida, Invalidez e Funeral</t>
  </si>
  <si>
    <t xml:space="preserve">Cesta Básica </t>
  </si>
  <si>
    <t xml:space="preserve">Cobertura Social </t>
  </si>
  <si>
    <t>V</t>
  </si>
  <si>
    <t>INSUMOS DIVERSOS</t>
  </si>
  <si>
    <t>Uniformes</t>
  </si>
  <si>
    <t>Materiais</t>
  </si>
  <si>
    <t>Equipamentos</t>
  </si>
  <si>
    <t>Crachá</t>
  </si>
  <si>
    <t>Veículos</t>
  </si>
  <si>
    <t>combustível/Lubrificantes</t>
  </si>
  <si>
    <t>Manutenção/Reposição de Peças/Lavagens, etc.</t>
  </si>
  <si>
    <t>Seguros</t>
  </si>
  <si>
    <t>Licenciamento</t>
  </si>
  <si>
    <t>Fiscalização/Acompanhamento</t>
  </si>
  <si>
    <t>Depreciação/Amortização</t>
  </si>
  <si>
    <t>VI</t>
  </si>
  <si>
    <t>CUSTOS INDIRETOS E LUCRO</t>
  </si>
  <si>
    <t>Despesas Administrativas e Operacionais</t>
  </si>
  <si>
    <t>Lucro</t>
  </si>
  <si>
    <t>VII</t>
  </si>
  <si>
    <t>TRIBUTOS</t>
  </si>
  <si>
    <t>ISSQN</t>
  </si>
  <si>
    <t>ICMS</t>
  </si>
  <si>
    <t>PIS</t>
  </si>
  <si>
    <t>COFINS</t>
  </si>
  <si>
    <t>PREÇO TOTAL (soma dos itens II, III, IV, V, VI e VII)</t>
  </si>
  <si>
    <t>(**) Nos casos de vale-alimentação e vale-transporte, tendo em vista não poderem ser considerados como custo os benefícios fiscais relativos a sua concessão, apresentar a seguinte composição:</t>
  </si>
  <si>
    <r>
      <t xml:space="preserve">1 </t>
    </r>
    <r>
      <rPr>
        <sz val="10"/>
        <rFont val="Arial"/>
        <family val="2"/>
      </rPr>
      <t>- Tíquete-Refeição</t>
    </r>
  </si>
  <si>
    <t>Valor Unit. do tíquete-refeição:</t>
  </si>
  <si>
    <r>
      <t>Valor Total dos tíquete-refeição:</t>
    </r>
    <r>
      <rPr>
        <sz val="10"/>
        <color rgb="FF0000FF"/>
        <rFont val="Arial"/>
        <family val="2"/>
      </rPr>
      <t xml:space="preserve"> (1 Fiel + 1 Vig. Condutor + 2 Vig. Escolta)</t>
    </r>
  </si>
  <si>
    <t>(-)Participação do empregado no benefício:</t>
  </si>
  <si>
    <t xml:space="preserve"> (=) Valor indicado na planilha considerando fator equipe (Salário Base / Soma dos Salários):</t>
  </si>
  <si>
    <r>
      <t xml:space="preserve">2 </t>
    </r>
    <r>
      <rPr>
        <sz val="10"/>
        <rFont val="Arial"/>
        <family val="2"/>
      </rPr>
      <t>- Vale-transporte</t>
    </r>
    <r>
      <rPr>
        <b/>
        <sz val="10"/>
        <rFont val="Arial"/>
        <family val="2"/>
      </rPr>
      <t>:</t>
    </r>
  </si>
  <si>
    <t>Valor Unit. do vale-transporte:</t>
  </si>
  <si>
    <r>
      <t xml:space="preserve">Valor Total dos vale-transporte: </t>
    </r>
    <r>
      <rPr>
        <sz val="10"/>
        <color rgb="FF0000FF"/>
        <rFont val="Arial"/>
        <family val="2"/>
      </rPr>
      <t>(1 Fiel + 1 Vig. Condutor + 2 Vig. Escolta)</t>
    </r>
  </si>
  <si>
    <t>(***) Especificar</t>
  </si>
  <si>
    <t>_________________________________________________________________________________________</t>
  </si>
  <si>
    <t>Assinatura do Representante Legal da Empresa</t>
  </si>
  <si>
    <t xml:space="preserve">Observações: </t>
  </si>
  <si>
    <t>1 - Nas planilhas de custos não poderão ser incluídos os tributos IRPJ e CSLL, consoante o preconizado no Acórdão TCU 950/2007 – Plenário, sob pena de desclassificação da licitante;</t>
  </si>
  <si>
    <t>2 – As Planilhas de Composição de Custos deverão ser encaminhadas somente pela licitante que ofertar o menor lance.</t>
  </si>
  <si>
    <t>3 – Deverá ser emitida uma Planilha de Composição de Preço para cada tipo de serviço:</t>
  </si>
  <si>
    <t>- Serviços Urbanos  - Apresentar uma planilha de composição de preços para cada alíquota de ISS, se houver municípios com aliquotas de ISS diferentes dentro do mesmo Item.</t>
  </si>
  <si>
    <t>- Serviços Interurbanos - Apresentar uma planilha de composição de preços para cada alíquota de ICMS, se houver municípios com aliquotas de ICMS diferentes dentro do mesmo Item.</t>
  </si>
  <si>
    <t>- Tratamento de Cédulas e Moedas</t>
  </si>
  <si>
    <t xml:space="preserve">4 - Limitação do percentual dos campos atentando aos parâmetros em consonância ao Acórdão TCU pertinente; </t>
  </si>
  <si>
    <t xml:space="preserve">5 - Quanto aos demais campos, onde não há limitação prevista em legislação específica, ou orientação formal de órgãos de referência como TCU, apresentar nota explicativa, bem como os respectivos documentos comprobatórios que ratifiquem a variação percentual informada; </t>
  </si>
  <si>
    <t>6 - Caso preenchido o valor unitário do Vale Transporte, solicitamos que seja informada a fonte de obtenção do referido valor;</t>
  </si>
  <si>
    <t>7 - Para aferição do ISS relativo aos serviços de transporte de valores, considerar o Código 26.01 (Serviços de coleta, remessa ou entrega de correspondências, documentos, objetos, bens ou valores, inclusive pelos correios e suas agências franqueadas; courrier e congêneres.) do município de localização da base, conforme Lei Complementar 116/2003;</t>
  </si>
  <si>
    <t>8 - Para aferição do ISS relativo aos serviços de tesouraria, considerar o Código 11.04 (Armazenamento, depósito, carga, descarga, arrumação e guarda de bens de qualquer espécie.), conforme Lei Complementar 116/2003.</t>
  </si>
  <si>
    <t>9 - Quanto ao RAT (antigo SAT) caso o percentual seja superior a 3% (limite) é necessária apresentação de documentação de justifique a utilização do ajuste, índice FAP (0,5 a 2,0)</t>
  </si>
  <si>
    <t>10 - Outras orientações acerca da Planilha de Composição de Custos, consultar o Edital.</t>
  </si>
  <si>
    <t>11 - Os serviços de Transporte de Valores não contemplam mão de obra dedicada. Toda a estrutura de atendimento é compartilhada entre todos os clientes da empresa Contratada.</t>
  </si>
  <si>
    <t>Prestação de serviços comuns de transporte, tratamento e custódia de valores para unidades CAIXA, unidades lotéricas (UL), correspondentes CAIXA Aqui (CCA) e Clientes, no âmbito do estado de Minas Gerais, região de Montes Claros, pelo prazo de 24 (vinte e quatro) meses</t>
  </si>
  <si>
    <t>I - MONTES CLAROS</t>
  </si>
  <si>
    <t>MG003998/2023</t>
  </si>
  <si>
    <t>Chefe de Equipe / Fiel</t>
  </si>
  <si>
    <t>Motorista de Carro Forte</t>
  </si>
  <si>
    <t>Vigilante de Carro Forte</t>
  </si>
  <si>
    <t xml:space="preserve">Transporte de Valores INTERMUNICIPAL </t>
  </si>
  <si>
    <t>Transporte de Valores MUNICIPAL Esporádico</t>
  </si>
  <si>
    <t>PREÇO TOTAL (soma dos itens II, III, IV, V, VI e VII)****</t>
  </si>
  <si>
    <t>****este total deverá ser a fração do global esporádico em relação aos meses de vigência</t>
  </si>
  <si>
    <t>TRATAMENTO de Numerário</t>
  </si>
  <si>
    <t>Valor Total dos tíquete-refeição:</t>
  </si>
  <si>
    <t>Valor Total dos vale-transporte:</t>
  </si>
  <si>
    <t>Auxiliar de Tesouraria / Processamento</t>
  </si>
  <si>
    <t xml:space="preserve">ANEXO XII - PLANILHA DE COMPOSIÇÃO DE CUSTOS </t>
  </si>
  <si>
    <t>0200/2024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</si>
</sst>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R$&quot;\ #,##0.00;\-&quot;R$&quot;\ #,##0.00"/>
    <numFmt numFmtId="44" formatCode="_-&quot;R$&quot;\ * #,##0.00_-;\-&quot;R$&quot;\ * #,##0.00_-;_-&quot;R$&quot;\ * &quot;-&quot;??_-;_-@_-"/>
    <numFmt numFmtId="43" formatCode="_-* #,##0.00_-;\-* #,##0.00_-;_-* &quot;-&quot;??_-;_-@_-"/>
    <numFmt numFmtId="164" formatCode="&quot;R$&quot;\ #,##0.00;[Red]&quot;R$&quot;\ #,##0.00"/>
    <numFmt numFmtId="165" formatCode="&quot;R$&quot;\ #,##0.00"/>
  </numFmts>
  <fonts count="19" x14ac:knownFonts="1">
    <font>
      <sz val="11"/>
      <color theme="1"/>
      <name val="Calibri"/>
      <family val="2"/>
      <scheme val="minor"/>
    </font>
    <font>
      <sz val="10"/>
      <name val="Arial"/>
    </font>
    <font>
      <b/>
      <sz val="14"/>
      <name val="Arial"/>
      <family val="2"/>
    </font>
    <font>
      <sz val="10"/>
      <name val="Arial"/>
      <family val="2"/>
    </font>
    <font>
      <b/>
      <sz val="10"/>
      <name val="Arial"/>
      <family val="2"/>
    </font>
    <font>
      <sz val="10"/>
      <color rgb="FF0000FF"/>
      <name val="Arial"/>
      <family val="2"/>
    </font>
    <font>
      <sz val="10"/>
      <color theme="9" tint="-0.249977111117893"/>
      <name val="Arial"/>
      <family val="2"/>
    </font>
    <font>
      <sz val="8"/>
      <name val="Arial"/>
      <family val="2"/>
    </font>
    <font>
      <sz val="10"/>
      <color rgb="FF000000"/>
      <name val="Arial"/>
      <family val="2"/>
    </font>
    <font>
      <sz val="10"/>
      <color theme="9"/>
      <name val="Arial"/>
      <family val="2"/>
    </font>
    <font>
      <b/>
      <sz val="10"/>
      <color rgb="FF0000FF"/>
      <name val="Arial"/>
      <family val="2"/>
    </font>
    <font>
      <b/>
      <sz val="10"/>
      <color rgb="FF000000"/>
      <name val="Arial"/>
      <family val="2"/>
    </font>
    <font>
      <b/>
      <i/>
      <sz val="10"/>
      <name val="Arial"/>
      <family val="2"/>
    </font>
    <font>
      <b/>
      <i/>
      <sz val="10"/>
      <color rgb="FF000000"/>
      <name val="Arial"/>
      <family val="2"/>
    </font>
    <font>
      <sz val="10"/>
      <color rgb="FFFF0000"/>
      <name val="Arial"/>
      <family val="2"/>
    </font>
    <font>
      <b/>
      <sz val="8"/>
      <color rgb="FF0000FF"/>
      <name val="Times New Roman"/>
      <family val="1"/>
    </font>
    <font>
      <b/>
      <u/>
      <sz val="10"/>
      <color rgb="FFFF0000"/>
      <name val="Arial"/>
      <family val="2"/>
    </font>
    <font>
      <b/>
      <sz val="8"/>
      <color rgb="FF000000"/>
      <name val="Times New Roman"/>
      <family val="1"/>
    </font>
    <font>
      <sz val="8"/>
      <color rgb="FFFF0000"/>
      <name val="Arial"/>
      <family val="2"/>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39">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5">
    <xf numFmtId="0" fontId="0" fillId="0" borderId="0"/>
    <xf numFmtId="0" fontId="1" fillId="0" borderId="0"/>
    <xf numFmtId="44"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cellStyleXfs>
  <cellXfs count="154">
    <xf numFmtId="0" fontId="0" fillId="0" borderId="0" xfId="0"/>
    <xf numFmtId="0" fontId="3" fillId="0" borderId="0" xfId="1" applyFont="1" applyAlignment="1">
      <alignment vertical="center"/>
    </xf>
    <xf numFmtId="0" fontId="4" fillId="0" borderId="2" xfId="1" applyFont="1" applyBorder="1" applyAlignment="1">
      <alignment horizontal="center" vertical="center"/>
    </xf>
    <xf numFmtId="0" fontId="4" fillId="0" borderId="5" xfId="1" applyFont="1" applyBorder="1" applyAlignment="1">
      <alignment horizontal="center" vertical="center"/>
    </xf>
    <xf numFmtId="0" fontId="3" fillId="0" borderId="6" xfId="1" applyFont="1" applyBorder="1" applyAlignment="1">
      <alignment horizontal="center" vertical="center"/>
    </xf>
    <xf numFmtId="0" fontId="3" fillId="0" borderId="7" xfId="1" applyFont="1" applyBorder="1" applyAlignment="1">
      <alignment horizontal="left" vertical="center"/>
    </xf>
    <xf numFmtId="0" fontId="4" fillId="0" borderId="0" xfId="1" applyFont="1" applyAlignment="1">
      <alignment horizontal="center" vertical="center"/>
    </xf>
    <xf numFmtId="0" fontId="3" fillId="0" borderId="10" xfId="1" applyFont="1" applyBorder="1" applyAlignment="1">
      <alignment horizontal="center" vertical="center"/>
    </xf>
    <xf numFmtId="0" fontId="3" fillId="0" borderId="11" xfId="1" applyFont="1" applyBorder="1" applyAlignment="1">
      <alignment horizontal="center" vertical="center"/>
    </xf>
    <xf numFmtId="0" fontId="3" fillId="0" borderId="12" xfId="1" applyFont="1" applyBorder="1" applyAlignment="1">
      <alignment horizontal="left" vertical="center"/>
    </xf>
    <xf numFmtId="0" fontId="3" fillId="0" borderId="15" xfId="1" applyFont="1" applyBorder="1" applyAlignment="1">
      <alignment vertical="center"/>
    </xf>
    <xf numFmtId="0" fontId="3" fillId="0" borderId="16" xfId="1" applyFont="1" applyBorder="1" applyAlignment="1">
      <alignment horizontal="center" vertical="center"/>
    </xf>
    <xf numFmtId="0" fontId="3" fillId="0" borderId="17" xfId="1" applyFont="1" applyBorder="1" applyAlignment="1">
      <alignment vertical="center"/>
    </xf>
    <xf numFmtId="0" fontId="6" fillId="0" borderId="0" xfId="1" applyFont="1" applyAlignment="1">
      <alignment vertical="center"/>
    </xf>
    <xf numFmtId="0" fontId="3" fillId="0" borderId="20" xfId="1" applyFont="1" applyBorder="1" applyAlignment="1">
      <alignment vertical="center"/>
    </xf>
    <xf numFmtId="0" fontId="3" fillId="0" borderId="21" xfId="1" applyFont="1" applyBorder="1" applyAlignment="1">
      <alignment horizontal="center" vertical="center"/>
    </xf>
    <xf numFmtId="0" fontId="3" fillId="0" borderId="22" xfId="1" applyFont="1" applyBorder="1" applyAlignment="1">
      <alignment vertical="center"/>
    </xf>
    <xf numFmtId="10" fontId="6" fillId="0" borderId="0" xfId="3" applyNumberFormat="1" applyFont="1" applyFill="1" applyAlignment="1">
      <alignment vertical="center"/>
    </xf>
    <xf numFmtId="0" fontId="3" fillId="0" borderId="21" xfId="1" applyFont="1" applyBorder="1" applyAlignment="1">
      <alignment horizontal="center"/>
    </xf>
    <xf numFmtId="0" fontId="3" fillId="0" borderId="25" xfId="1" applyFont="1" applyBorder="1" applyAlignment="1">
      <alignment horizontal="center"/>
    </xf>
    <xf numFmtId="164" fontId="5" fillId="3" borderId="21" xfId="1" applyNumberFormat="1" applyFont="1" applyFill="1" applyBorder="1" applyAlignment="1">
      <alignment horizontal="center" vertical="center"/>
    </xf>
    <xf numFmtId="164" fontId="5" fillId="3" borderId="25" xfId="1" applyNumberFormat="1" applyFont="1" applyFill="1" applyBorder="1" applyAlignment="1">
      <alignment horizontal="center" vertical="center"/>
    </xf>
    <xf numFmtId="0" fontId="4" fillId="0" borderId="28" xfId="1" applyFont="1" applyBorder="1" applyAlignment="1">
      <alignment horizontal="center" vertical="center" wrapText="1"/>
    </xf>
    <xf numFmtId="4" fontId="4" fillId="0" borderId="4" xfId="1" applyNumberFormat="1" applyFont="1" applyBorder="1" applyAlignment="1">
      <alignment horizontal="center" vertical="center"/>
    </xf>
    <xf numFmtId="0" fontId="3" fillId="0" borderId="29" xfId="1" applyFont="1" applyBorder="1" applyAlignment="1">
      <alignment vertical="center"/>
    </xf>
    <xf numFmtId="0" fontId="4" fillId="0" borderId="30" xfId="1" applyFont="1" applyBorder="1" applyAlignment="1">
      <alignment horizontal="left" vertical="center"/>
    </xf>
    <xf numFmtId="0" fontId="3" fillId="0" borderId="31" xfId="1" applyFont="1" applyBorder="1" applyAlignment="1">
      <alignment horizontal="center" vertical="center"/>
    </xf>
    <xf numFmtId="0" fontId="4" fillId="0" borderId="31" xfId="1" applyFont="1" applyBorder="1" applyAlignment="1">
      <alignment horizontal="center" vertical="center"/>
    </xf>
    <xf numFmtId="4" fontId="4" fillId="0" borderId="27" xfId="1" applyNumberFormat="1" applyFont="1" applyBorder="1" applyAlignment="1">
      <alignment horizontal="center" vertical="center"/>
    </xf>
    <xf numFmtId="0" fontId="3" fillId="0" borderId="12" xfId="1" applyFont="1" applyBorder="1" applyAlignment="1">
      <alignment vertical="center"/>
    </xf>
    <xf numFmtId="0" fontId="5" fillId="0" borderId="10" xfId="1" applyFont="1" applyBorder="1" applyAlignment="1">
      <alignment vertical="center"/>
    </xf>
    <xf numFmtId="10" fontId="5" fillId="3" borderId="32" xfId="3" applyNumberFormat="1" applyFont="1" applyFill="1" applyBorder="1" applyAlignment="1">
      <alignment vertical="center"/>
    </xf>
    <xf numFmtId="4" fontId="5" fillId="3" borderId="33" xfId="1" applyNumberFormat="1" applyFont="1" applyFill="1" applyBorder="1" applyAlignment="1">
      <alignment vertical="center"/>
    </xf>
    <xf numFmtId="9" fontId="5" fillId="3" borderId="20" xfId="1" applyNumberFormat="1" applyFont="1" applyFill="1" applyBorder="1" applyAlignment="1">
      <alignment vertical="center"/>
    </xf>
    <xf numFmtId="10" fontId="8" fillId="0" borderId="34" xfId="3" applyNumberFormat="1" applyFont="1" applyFill="1" applyBorder="1" applyAlignment="1">
      <alignment vertical="center"/>
    </xf>
    <xf numFmtId="4" fontId="8" fillId="0" borderId="25" xfId="1" applyNumberFormat="1" applyFont="1" applyBorder="1" applyAlignment="1">
      <alignment vertical="center"/>
    </xf>
    <xf numFmtId="0" fontId="7" fillId="0" borderId="0" xfId="1" applyFont="1" applyAlignment="1">
      <alignment vertical="center"/>
    </xf>
    <xf numFmtId="0" fontId="5" fillId="0" borderId="20" xfId="1" applyFont="1" applyBorder="1" applyAlignment="1">
      <alignment vertical="center"/>
    </xf>
    <xf numFmtId="0" fontId="5" fillId="0" borderId="34" xfId="1" applyFont="1" applyBorder="1" applyAlignment="1">
      <alignment vertical="center"/>
    </xf>
    <xf numFmtId="4" fontId="5" fillId="3" borderId="25" xfId="1" applyNumberFormat="1" applyFont="1" applyFill="1" applyBorder="1" applyAlignment="1">
      <alignment vertical="center"/>
    </xf>
    <xf numFmtId="10" fontId="9" fillId="0" borderId="0" xfId="3" applyNumberFormat="1" applyFont="1" applyFill="1" applyAlignment="1">
      <alignment vertical="center"/>
    </xf>
    <xf numFmtId="0" fontId="4" fillId="0" borderId="15" xfId="1" applyFont="1" applyBorder="1" applyAlignment="1">
      <alignment vertical="center"/>
    </xf>
    <xf numFmtId="0" fontId="4" fillId="0" borderId="16" xfId="1" applyFont="1" applyBorder="1" applyAlignment="1">
      <alignment vertical="center"/>
    </xf>
    <xf numFmtId="0" fontId="4" fillId="0" borderId="17" xfId="1" applyFont="1" applyBorder="1" applyAlignment="1">
      <alignment vertical="center"/>
    </xf>
    <xf numFmtId="0" fontId="10" fillId="0" borderId="15" xfId="1" applyFont="1" applyBorder="1" applyAlignment="1">
      <alignment vertical="center"/>
    </xf>
    <xf numFmtId="10" fontId="11" fillId="0" borderId="35" xfId="1" applyNumberFormat="1" applyFont="1" applyBorder="1" applyAlignment="1">
      <alignment vertical="center"/>
    </xf>
    <xf numFmtId="4" fontId="11" fillId="0" borderId="36" xfId="1" applyNumberFormat="1" applyFont="1" applyBorder="1" applyAlignment="1">
      <alignment vertical="center"/>
    </xf>
    <xf numFmtId="0" fontId="4" fillId="0" borderId="30" xfId="1" applyFont="1" applyBorder="1" applyAlignment="1">
      <alignment horizontal="center" vertical="center"/>
    </xf>
    <xf numFmtId="0" fontId="4" fillId="0" borderId="30" xfId="1" applyFont="1" applyBorder="1" applyAlignment="1">
      <alignment vertical="center"/>
    </xf>
    <xf numFmtId="0" fontId="4" fillId="0" borderId="31" xfId="1" applyFont="1" applyBorder="1" applyAlignment="1">
      <alignment vertical="center"/>
    </xf>
    <xf numFmtId="0" fontId="10" fillId="0" borderId="31" xfId="1" applyFont="1" applyBorder="1" applyAlignment="1">
      <alignment vertical="center"/>
    </xf>
    <xf numFmtId="4" fontId="10" fillId="0" borderId="27" xfId="1" applyNumberFormat="1" applyFont="1" applyBorder="1" applyAlignment="1">
      <alignment vertical="center"/>
    </xf>
    <xf numFmtId="10" fontId="3" fillId="0" borderId="0" xfId="3" applyNumberFormat="1" applyFont="1" applyFill="1" applyAlignment="1">
      <alignment vertical="center"/>
    </xf>
    <xf numFmtId="0" fontId="4" fillId="0" borderId="29" xfId="1" applyFont="1" applyBorder="1" applyAlignment="1">
      <alignment horizontal="center" vertical="center"/>
    </xf>
    <xf numFmtId="10" fontId="8" fillId="0" borderId="10" xfId="3" applyNumberFormat="1" applyFont="1" applyFill="1" applyBorder="1" applyAlignment="1">
      <alignment vertical="center"/>
    </xf>
    <xf numFmtId="10" fontId="8" fillId="0" borderId="32" xfId="3" applyNumberFormat="1" applyFont="1" applyFill="1" applyBorder="1" applyAlignment="1">
      <alignment vertical="center"/>
    </xf>
    <xf numFmtId="4" fontId="8" fillId="0" borderId="33" xfId="1" applyNumberFormat="1" applyFont="1" applyBorder="1" applyAlignment="1">
      <alignment vertical="center"/>
    </xf>
    <xf numFmtId="10" fontId="8" fillId="0" borderId="20" xfId="3" applyNumberFormat="1" applyFont="1" applyFill="1" applyBorder="1" applyAlignment="1">
      <alignment vertical="center"/>
    </xf>
    <xf numFmtId="0" fontId="4" fillId="0" borderId="20" xfId="1" applyFont="1" applyBorder="1" applyAlignment="1">
      <alignment vertical="center"/>
    </xf>
    <xf numFmtId="10" fontId="11" fillId="0" borderId="15" xfId="3" applyNumberFormat="1" applyFont="1" applyFill="1" applyBorder="1" applyAlignment="1">
      <alignment vertical="center"/>
    </xf>
    <xf numFmtId="10" fontId="11" fillId="0" borderId="35" xfId="3" applyNumberFormat="1" applyFont="1" applyFill="1" applyBorder="1" applyAlignment="1">
      <alignment vertical="center"/>
    </xf>
    <xf numFmtId="0" fontId="4" fillId="0" borderId="37" xfId="1" applyFont="1" applyBorder="1" applyAlignment="1">
      <alignment horizontal="center" vertical="center"/>
    </xf>
    <xf numFmtId="10" fontId="10" fillId="0" borderId="31" xfId="3" applyNumberFormat="1" applyFont="1" applyFill="1" applyBorder="1" applyAlignment="1">
      <alignment vertical="center"/>
    </xf>
    <xf numFmtId="10" fontId="5" fillId="3" borderId="20" xfId="3" applyNumberFormat="1" applyFont="1" applyFill="1" applyBorder="1" applyAlignment="1">
      <alignment vertical="center"/>
    </xf>
    <xf numFmtId="0" fontId="4" fillId="0" borderId="21" xfId="1" applyFont="1" applyBorder="1" applyAlignment="1">
      <alignment horizontal="center" vertical="center"/>
    </xf>
    <xf numFmtId="0" fontId="12" fillId="0" borderId="22" xfId="1" applyFont="1" applyBorder="1" applyAlignment="1">
      <alignment vertical="center"/>
    </xf>
    <xf numFmtId="10" fontId="13" fillId="0" borderId="20" xfId="3" applyNumberFormat="1" applyFont="1" applyFill="1" applyBorder="1" applyAlignment="1">
      <alignment vertical="center"/>
    </xf>
    <xf numFmtId="10" fontId="13" fillId="0" borderId="34" xfId="3" applyNumberFormat="1" applyFont="1" applyFill="1" applyBorder="1" applyAlignment="1">
      <alignment vertical="center"/>
    </xf>
    <xf numFmtId="4" fontId="13" fillId="0" borderId="25" xfId="1" applyNumberFormat="1" applyFont="1" applyBorder="1" applyAlignment="1">
      <alignment vertical="center"/>
    </xf>
    <xf numFmtId="10" fontId="5" fillId="3" borderId="10" xfId="3" applyNumberFormat="1" applyFont="1" applyFill="1" applyBorder="1" applyAlignment="1">
      <alignment vertical="center"/>
    </xf>
    <xf numFmtId="0" fontId="3" fillId="0" borderId="22" xfId="1" applyFont="1" applyBorder="1" applyAlignment="1">
      <alignment vertical="center" wrapText="1"/>
    </xf>
    <xf numFmtId="0" fontId="4" fillId="0" borderId="20" xfId="1" applyFont="1" applyBorder="1" applyAlignment="1">
      <alignment horizontal="center" vertical="center"/>
    </xf>
    <xf numFmtId="10" fontId="4" fillId="0" borderId="31" xfId="3" applyNumberFormat="1" applyFont="1" applyFill="1" applyBorder="1" applyAlignment="1">
      <alignment vertical="center"/>
    </xf>
    <xf numFmtId="4" fontId="4" fillId="0" borderId="27" xfId="1" applyNumberFormat="1" applyFont="1" applyBorder="1" applyAlignment="1">
      <alignment vertical="center"/>
    </xf>
    <xf numFmtId="0" fontId="4" fillId="0" borderId="21" xfId="1" applyFont="1" applyBorder="1" applyAlignment="1">
      <alignmen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26" xfId="1" applyFont="1" applyBorder="1" applyAlignment="1">
      <alignment vertical="center"/>
    </xf>
    <xf numFmtId="10" fontId="11" fillId="0" borderId="2" xfId="3" applyNumberFormat="1" applyFont="1" applyFill="1" applyBorder="1" applyAlignment="1">
      <alignment vertical="center"/>
    </xf>
    <xf numFmtId="10" fontId="11" fillId="0" borderId="28" xfId="3" applyNumberFormat="1" applyFont="1" applyFill="1" applyBorder="1" applyAlignment="1">
      <alignment vertical="center"/>
    </xf>
    <xf numFmtId="4" fontId="11" fillId="0" borderId="4" xfId="1" applyNumberFormat="1" applyFont="1" applyBorder="1" applyAlignment="1">
      <alignment vertical="center"/>
    </xf>
    <xf numFmtId="10" fontId="10" fillId="0" borderId="2" xfId="3" applyNumberFormat="1" applyFont="1" applyFill="1" applyBorder="1" applyAlignment="1">
      <alignment vertical="center"/>
    </xf>
    <xf numFmtId="0" fontId="3" fillId="0" borderId="10" xfId="1" applyFont="1" applyBorder="1" applyAlignment="1">
      <alignment vertical="center"/>
    </xf>
    <xf numFmtId="10" fontId="5" fillId="0" borderId="10" xfId="3" applyNumberFormat="1" applyFont="1" applyFill="1" applyBorder="1" applyAlignment="1">
      <alignment horizontal="center" vertical="center"/>
    </xf>
    <xf numFmtId="10" fontId="8" fillId="0" borderId="32" xfId="3" applyNumberFormat="1" applyFont="1" applyFill="1" applyBorder="1" applyAlignment="1">
      <alignment horizontal="right" vertical="center"/>
    </xf>
    <xf numFmtId="10" fontId="14" fillId="0" borderId="0" xfId="3" applyNumberFormat="1" applyFont="1" applyFill="1" applyAlignment="1">
      <alignment vertical="center"/>
    </xf>
    <xf numFmtId="10" fontId="5" fillId="0" borderId="20" xfId="3" applyNumberFormat="1" applyFont="1" applyFill="1" applyBorder="1" applyAlignment="1">
      <alignment horizontal="center" vertical="center"/>
    </xf>
    <xf numFmtId="10" fontId="10" fillId="0" borderId="15" xfId="3" applyNumberFormat="1" applyFont="1" applyFill="1" applyBorder="1" applyAlignment="1">
      <alignment vertical="center"/>
    </xf>
    <xf numFmtId="10" fontId="5" fillId="0" borderId="10" xfId="3" applyNumberFormat="1" applyFont="1" applyFill="1" applyBorder="1" applyAlignment="1">
      <alignment vertical="center"/>
    </xf>
    <xf numFmtId="10" fontId="5" fillId="0" borderId="20" xfId="3" applyNumberFormat="1" applyFont="1" applyFill="1" applyBorder="1" applyAlignment="1">
      <alignment vertical="center"/>
    </xf>
    <xf numFmtId="0" fontId="3" fillId="4" borderId="16" xfId="1" applyFont="1" applyFill="1" applyBorder="1" applyAlignment="1">
      <alignment horizontal="center" vertical="center"/>
    </xf>
    <xf numFmtId="10" fontId="5" fillId="0" borderId="15" xfId="3" applyNumberFormat="1" applyFont="1" applyFill="1" applyBorder="1" applyAlignment="1">
      <alignment vertical="center"/>
    </xf>
    <xf numFmtId="4" fontId="5" fillId="3" borderId="36" xfId="1" applyNumberFormat="1" applyFont="1" applyFill="1" applyBorder="1" applyAlignment="1">
      <alignment vertical="center"/>
    </xf>
    <xf numFmtId="0" fontId="4" fillId="0" borderId="16" xfId="1" applyFont="1" applyBorder="1" applyAlignment="1">
      <alignment horizontal="center" vertical="center"/>
    </xf>
    <xf numFmtId="4" fontId="15" fillId="0" borderId="31" xfId="3" applyNumberFormat="1" applyFont="1" applyFill="1" applyBorder="1" applyAlignment="1">
      <alignment vertical="center"/>
    </xf>
    <xf numFmtId="0" fontId="10" fillId="0" borderId="2" xfId="1" applyFont="1" applyBorder="1" applyAlignment="1">
      <alignment vertical="center"/>
    </xf>
    <xf numFmtId="165" fontId="10" fillId="3" borderId="4" xfId="1" applyNumberFormat="1" applyFont="1" applyFill="1" applyBorder="1" applyAlignment="1">
      <alignment vertical="center"/>
    </xf>
    <xf numFmtId="0" fontId="6" fillId="0" borderId="0" xfId="1" applyFont="1" applyAlignment="1">
      <alignment horizontal="center" vertical="center"/>
    </xf>
    <xf numFmtId="165" fontId="3" fillId="0" borderId="0" xfId="1" applyNumberFormat="1" applyFont="1" applyAlignment="1">
      <alignment vertical="center"/>
    </xf>
    <xf numFmtId="4" fontId="3" fillId="0" borderId="0" xfId="1" applyNumberFormat="1" applyFont="1" applyAlignment="1">
      <alignment vertical="center"/>
    </xf>
    <xf numFmtId="4" fontId="3" fillId="0" borderId="0" xfId="1" applyNumberFormat="1" applyFont="1" applyAlignment="1">
      <alignment horizontal="center" vertical="center"/>
    </xf>
    <xf numFmtId="0" fontId="3" fillId="0" borderId="20" xfId="1" applyFont="1" applyBorder="1" applyAlignment="1">
      <alignment horizontal="left" vertical="center"/>
    </xf>
    <xf numFmtId="4" fontId="5" fillId="3" borderId="25" xfId="1" applyNumberFormat="1" applyFont="1" applyFill="1" applyBorder="1" applyAlignment="1">
      <alignment horizontal="center" vertical="center"/>
    </xf>
    <xf numFmtId="0" fontId="3" fillId="0" borderId="15" xfId="1" applyFont="1" applyBorder="1" applyAlignment="1">
      <alignment horizontal="left" vertical="center"/>
    </xf>
    <xf numFmtId="4" fontId="5" fillId="3" borderId="36" xfId="1" applyNumberFormat="1" applyFont="1" applyFill="1" applyBorder="1" applyAlignment="1">
      <alignment horizontal="center" vertical="center"/>
    </xf>
    <xf numFmtId="0" fontId="11" fillId="0" borderId="2" xfId="1" applyFont="1" applyBorder="1" applyAlignment="1">
      <alignment horizontal="left" vertical="center"/>
    </xf>
    <xf numFmtId="4" fontId="11" fillId="0" borderId="4" xfId="1" applyNumberFormat="1" applyFont="1" applyBorder="1" applyAlignment="1">
      <alignment horizontal="center" vertical="center"/>
    </xf>
    <xf numFmtId="4" fontId="3" fillId="0" borderId="0" xfId="1" quotePrefix="1" applyNumberFormat="1" applyFont="1" applyAlignment="1">
      <alignment vertical="center"/>
    </xf>
    <xf numFmtId="0" fontId="3" fillId="0" borderId="0" xfId="1" applyFont="1" applyAlignment="1">
      <alignment vertical="center" wrapText="1"/>
    </xf>
    <xf numFmtId="4" fontId="10" fillId="0" borderId="0" xfId="1" applyNumberFormat="1" applyFont="1" applyAlignment="1">
      <alignment horizontal="right" vertical="center"/>
    </xf>
    <xf numFmtId="10" fontId="4" fillId="2" borderId="0" xfId="3" applyNumberFormat="1" applyFont="1" applyFill="1" applyAlignment="1">
      <alignment vertical="center"/>
    </xf>
    <xf numFmtId="0" fontId="3" fillId="2" borderId="0" xfId="1" applyFont="1" applyFill="1" applyAlignment="1">
      <alignment vertical="center"/>
    </xf>
    <xf numFmtId="10" fontId="11" fillId="0" borderId="31" xfId="3" applyNumberFormat="1" applyFont="1" applyFill="1" applyBorder="1" applyAlignment="1">
      <alignment vertical="center"/>
    </xf>
    <xf numFmtId="4" fontId="11" fillId="0" borderId="27" xfId="1" applyNumberFormat="1" applyFont="1" applyBorder="1" applyAlignment="1">
      <alignment vertical="center"/>
    </xf>
    <xf numFmtId="4" fontId="8" fillId="4" borderId="33" xfId="1" applyNumberFormat="1" applyFont="1" applyFill="1" applyBorder="1" applyAlignment="1">
      <alignment vertical="center"/>
    </xf>
    <xf numFmtId="4" fontId="8" fillId="4" borderId="25" xfId="1" applyNumberFormat="1" applyFont="1" applyFill="1" applyBorder="1" applyAlignment="1">
      <alignment vertical="center"/>
    </xf>
    <xf numFmtId="4" fontId="17" fillId="0" borderId="31" xfId="3" applyNumberFormat="1" applyFont="1" applyFill="1" applyBorder="1" applyAlignment="1">
      <alignment vertical="center"/>
    </xf>
    <xf numFmtId="4" fontId="14" fillId="0" borderId="0" xfId="1" applyNumberFormat="1" applyFont="1" applyAlignment="1">
      <alignment vertical="center"/>
    </xf>
    <xf numFmtId="0" fontId="4" fillId="0" borderId="2" xfId="1" applyFont="1" applyBorder="1" applyAlignment="1">
      <alignment horizontal="left" vertical="center"/>
    </xf>
    <xf numFmtId="4" fontId="14" fillId="0" borderId="0" xfId="1" applyNumberFormat="1" applyFont="1" applyAlignment="1">
      <alignment horizontal="center" vertical="center"/>
    </xf>
    <xf numFmtId="4" fontId="14" fillId="0" borderId="0" xfId="1" applyNumberFormat="1" applyFont="1" applyFill="1" applyAlignment="1">
      <alignment vertical="center"/>
    </xf>
    <xf numFmtId="4" fontId="14" fillId="4" borderId="0" xfId="1" applyNumberFormat="1" applyFont="1" applyFill="1" applyAlignment="1">
      <alignment vertical="center"/>
    </xf>
    <xf numFmtId="4" fontId="16" fillId="4" borderId="0" xfId="1" applyNumberFormat="1" applyFont="1" applyFill="1" applyAlignment="1">
      <alignment vertical="center"/>
    </xf>
    <xf numFmtId="0" fontId="3" fillId="0" borderId="0" xfId="1" applyFont="1" applyAlignment="1">
      <alignment vertical="center" wrapText="1"/>
    </xf>
    <xf numFmtId="0" fontId="18" fillId="0" borderId="0" xfId="1" applyFont="1" applyAlignment="1">
      <alignment vertical="center"/>
    </xf>
    <xf numFmtId="0" fontId="14" fillId="0" borderId="0" xfId="1" applyFont="1" applyAlignment="1">
      <alignment vertical="center"/>
    </xf>
    <xf numFmtId="0" fontId="3" fillId="0" borderId="0" xfId="1" applyFont="1" applyAlignment="1">
      <alignment vertical="center" wrapText="1"/>
    </xf>
    <xf numFmtId="14" fontId="5" fillId="3" borderId="22" xfId="1" applyNumberFormat="1" applyFont="1" applyFill="1" applyBorder="1" applyAlignment="1">
      <alignment horizontal="center"/>
    </xf>
    <xf numFmtId="0" fontId="5" fillId="3" borderId="23" xfId="1" applyFont="1" applyFill="1" applyBorder="1" applyAlignment="1">
      <alignment horizontal="center"/>
    </xf>
    <xf numFmtId="0" fontId="5" fillId="3" borderId="24" xfId="1" applyFont="1" applyFill="1" applyBorder="1" applyAlignment="1">
      <alignment horizontal="center"/>
    </xf>
    <xf numFmtId="0" fontId="3" fillId="0" borderId="21"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22" xfId="1" applyFont="1" applyBorder="1" applyAlignment="1">
      <alignment horizontal="center"/>
    </xf>
    <xf numFmtId="0" fontId="3" fillId="0" borderId="23" xfId="1" applyFont="1" applyBorder="1" applyAlignment="1">
      <alignment horizontal="center"/>
    </xf>
    <xf numFmtId="0" fontId="3" fillId="0" borderId="24" xfId="1" applyFont="1" applyBorder="1" applyAlignment="1">
      <alignment horizont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38" xfId="1" applyFont="1" applyBorder="1" applyAlignment="1">
      <alignment horizontal="center" vertical="center"/>
    </xf>
    <xf numFmtId="0" fontId="4" fillId="0" borderId="9" xfId="1" applyFont="1" applyBorder="1" applyAlignment="1">
      <alignment horizontal="center" vertical="center"/>
    </xf>
    <xf numFmtId="7" fontId="5" fillId="3" borderId="22" xfId="2" applyNumberFormat="1" applyFont="1" applyFill="1" applyBorder="1" applyAlignment="1">
      <alignment horizontal="center"/>
    </xf>
    <xf numFmtId="7" fontId="5" fillId="3" borderId="23" xfId="2" applyNumberFormat="1" applyFont="1" applyFill="1" applyBorder="1" applyAlignment="1">
      <alignment horizontal="center"/>
    </xf>
    <xf numFmtId="7" fontId="5" fillId="3" borderId="24" xfId="2" applyNumberFormat="1" applyFont="1" applyFill="1" applyBorder="1" applyAlignment="1">
      <alignment horizontal="center"/>
    </xf>
    <xf numFmtId="0" fontId="2" fillId="0" borderId="1"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5" fillId="2" borderId="7"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9" xfId="1" applyFont="1" applyFill="1" applyBorder="1" applyAlignment="1">
      <alignment horizontal="center" vertical="center"/>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7" xfId="1" applyFont="1" applyBorder="1" applyAlignment="1">
      <alignment horizontal="center"/>
    </xf>
    <xf numFmtId="0" fontId="3" fillId="0" borderId="18" xfId="1" applyFont="1" applyBorder="1" applyAlignment="1">
      <alignment horizontal="center"/>
    </xf>
    <xf numFmtId="0" fontId="3" fillId="0" borderId="19" xfId="1" applyFont="1" applyBorder="1" applyAlignment="1">
      <alignment horizontal="center"/>
    </xf>
  </cellXfs>
  <cellStyles count="5">
    <cellStyle name="Moeda 2" xfId="2" xr:uid="{2D0A21B6-2B4B-4797-8F99-1815B54AA5A1}"/>
    <cellStyle name="Normal" xfId="0" builtinId="0"/>
    <cellStyle name="Normal 2" xfId="1" xr:uid="{50C3FA3D-93FA-48A3-AF5F-777B632A13B9}"/>
    <cellStyle name="Porcentagem 2" xfId="3" xr:uid="{1DFBB023-5FC8-45FE-BFED-DC106C4883AC}"/>
    <cellStyle name="Vírgula 2" xfId="4" xr:uid="{80F9EEFA-B85E-4F07-921A-BB5CC7D8C2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CA749-2037-46CB-94E3-327E5A6121F7}">
  <sheetPr>
    <pageSetUpPr fitToPage="1"/>
  </sheetPr>
  <dimension ref="A1:J133"/>
  <sheetViews>
    <sheetView showGridLines="0" tabSelected="1" zoomScale="90" zoomScaleNormal="90" zoomScaleSheetLayoutView="115" workbookViewId="0">
      <selection activeCell="E3" sqref="E3:G3"/>
    </sheetView>
  </sheetViews>
  <sheetFormatPr defaultColWidth="9.140625" defaultRowHeight="12.75" x14ac:dyDescent="0.25"/>
  <cols>
    <col min="1" max="1" width="3.140625" style="1" customWidth="1"/>
    <col min="2" max="3" width="3.5703125" style="1" customWidth="1"/>
    <col min="4" max="4" width="84" style="1" customWidth="1"/>
    <col min="5" max="6" width="23.42578125" style="1" customWidth="1"/>
    <col min="7" max="7" width="23.42578125" style="99" customWidth="1"/>
    <col min="8" max="9" width="9.140625" style="1" customWidth="1"/>
    <col min="10" max="10" width="10.140625" style="1" bestFit="1" customWidth="1"/>
    <col min="11" max="342" width="9.140625" style="1" customWidth="1"/>
    <col min="343" max="16384" width="9.140625" style="1"/>
  </cols>
  <sheetData>
    <row r="1" spans="2:8" ht="18.75" thickBot="1" x14ac:dyDescent="0.3">
      <c r="B1" s="142" t="s">
        <v>140</v>
      </c>
      <c r="C1" s="142"/>
      <c r="D1" s="142"/>
      <c r="E1" s="142"/>
      <c r="F1" s="142"/>
      <c r="G1" s="142"/>
    </row>
    <row r="2" spans="2:8" ht="13.5" thickBot="1" x14ac:dyDescent="0.3">
      <c r="B2" s="2" t="s">
        <v>0</v>
      </c>
      <c r="C2" s="143" t="s">
        <v>1</v>
      </c>
      <c r="D2" s="143"/>
      <c r="E2" s="143"/>
      <c r="F2" s="143"/>
      <c r="G2" s="144"/>
    </row>
    <row r="3" spans="2:8" x14ac:dyDescent="0.25">
      <c r="B3" s="3"/>
      <c r="C3" s="4">
        <v>1</v>
      </c>
      <c r="D3" s="5" t="s">
        <v>2</v>
      </c>
      <c r="E3" s="145" t="s">
        <v>141</v>
      </c>
      <c r="F3" s="146"/>
      <c r="G3" s="147"/>
      <c r="H3" s="6"/>
    </row>
    <row r="4" spans="2:8" ht="77.25" customHeight="1" x14ac:dyDescent="0.25">
      <c r="B4" s="7"/>
      <c r="C4" s="8">
        <v>2</v>
      </c>
      <c r="D4" s="9" t="s">
        <v>3</v>
      </c>
      <c r="E4" s="148" t="s">
        <v>126</v>
      </c>
      <c r="F4" s="149"/>
      <c r="G4" s="150"/>
    </row>
    <row r="5" spans="2:8" x14ac:dyDescent="0.2">
      <c r="B5" s="10"/>
      <c r="C5" s="11">
        <v>3</v>
      </c>
      <c r="D5" s="12" t="s">
        <v>4</v>
      </c>
      <c r="E5" s="151" t="s">
        <v>127</v>
      </c>
      <c r="F5" s="152"/>
      <c r="G5" s="153"/>
      <c r="H5" s="13"/>
    </row>
    <row r="6" spans="2:8" x14ac:dyDescent="0.2">
      <c r="B6" s="14"/>
      <c r="C6" s="15">
        <v>4</v>
      </c>
      <c r="D6" s="16" t="s">
        <v>5</v>
      </c>
      <c r="E6" s="139" t="s">
        <v>128</v>
      </c>
      <c r="F6" s="140"/>
      <c r="G6" s="141"/>
      <c r="H6" s="17"/>
    </row>
    <row r="7" spans="2:8" x14ac:dyDescent="0.2">
      <c r="B7" s="14"/>
      <c r="C7" s="15">
        <v>5</v>
      </c>
      <c r="D7" s="16" t="s">
        <v>6</v>
      </c>
      <c r="E7" s="18" t="s">
        <v>129</v>
      </c>
      <c r="F7" s="18" t="s">
        <v>130</v>
      </c>
      <c r="G7" s="19" t="s">
        <v>131</v>
      </c>
    </row>
    <row r="8" spans="2:8" x14ac:dyDescent="0.25">
      <c r="B8" s="14"/>
      <c r="C8" s="15">
        <v>6</v>
      </c>
      <c r="D8" s="16" t="s">
        <v>7</v>
      </c>
      <c r="E8" s="20">
        <v>3343.08</v>
      </c>
      <c r="F8" s="20">
        <v>3343.08</v>
      </c>
      <c r="G8" s="21">
        <v>2831.47</v>
      </c>
      <c r="H8" s="17"/>
    </row>
    <row r="9" spans="2:8" x14ac:dyDescent="0.2">
      <c r="B9" s="14"/>
      <c r="C9" s="15">
        <v>7</v>
      </c>
      <c r="D9" s="16" t="s">
        <v>8</v>
      </c>
      <c r="E9" s="127">
        <v>45139</v>
      </c>
      <c r="F9" s="128"/>
      <c r="G9" s="129"/>
      <c r="H9" s="13"/>
    </row>
    <row r="10" spans="2:8" ht="12.75" customHeight="1" x14ac:dyDescent="0.25">
      <c r="B10" s="14"/>
      <c r="C10" s="15">
        <v>8</v>
      </c>
      <c r="D10" s="16" t="s">
        <v>9</v>
      </c>
      <c r="E10" s="130" t="s">
        <v>10</v>
      </c>
      <c r="F10" s="130"/>
      <c r="G10" s="131"/>
      <c r="H10" s="13"/>
    </row>
    <row r="11" spans="2:8" ht="13.5" thickBot="1" x14ac:dyDescent="0.25">
      <c r="B11" s="14"/>
      <c r="C11" s="15">
        <v>9</v>
      </c>
      <c r="D11" s="16" t="s">
        <v>11</v>
      </c>
      <c r="E11" s="132">
        <v>24</v>
      </c>
      <c r="F11" s="133"/>
      <c r="G11" s="134"/>
      <c r="H11" s="13"/>
    </row>
    <row r="12" spans="2:8" ht="13.5" thickBot="1" x14ac:dyDescent="0.3">
      <c r="B12" s="2" t="s">
        <v>12</v>
      </c>
      <c r="C12" s="135" t="s">
        <v>13</v>
      </c>
      <c r="D12" s="136"/>
      <c r="E12" s="2" t="s">
        <v>14</v>
      </c>
      <c r="F12" s="22" t="s">
        <v>15</v>
      </c>
      <c r="G12" s="23" t="s">
        <v>16</v>
      </c>
      <c r="H12" s="13"/>
    </row>
    <row r="13" spans="2:8" ht="13.5" thickBot="1" x14ac:dyDescent="0.3">
      <c r="B13" s="24"/>
      <c r="C13" s="25" t="s">
        <v>17</v>
      </c>
      <c r="D13" s="26"/>
      <c r="E13" s="27"/>
      <c r="F13" s="27"/>
      <c r="G13" s="28"/>
      <c r="H13" s="13"/>
    </row>
    <row r="14" spans="2:8" x14ac:dyDescent="0.25">
      <c r="B14" s="14"/>
      <c r="C14" s="8">
        <v>1</v>
      </c>
      <c r="D14" s="29" t="s">
        <v>18</v>
      </c>
      <c r="E14" s="30"/>
      <c r="F14" s="31">
        <v>0.28000000000000003</v>
      </c>
      <c r="G14" s="32">
        <v>2240</v>
      </c>
      <c r="H14" s="17"/>
    </row>
    <row r="15" spans="2:8" s="36" customFormat="1" x14ac:dyDescent="0.25">
      <c r="B15" s="14"/>
      <c r="C15" s="15">
        <v>2</v>
      </c>
      <c r="D15" s="16" t="s">
        <v>19</v>
      </c>
      <c r="E15" s="33">
        <v>0.3</v>
      </c>
      <c r="F15" s="34">
        <f>F14*E15</f>
        <v>8.4000000000000005E-2</v>
      </c>
      <c r="G15" s="35">
        <f>G14*$E$15</f>
        <v>672</v>
      </c>
      <c r="H15" s="17"/>
    </row>
    <row r="16" spans="2:8" s="36" customFormat="1" x14ac:dyDescent="0.25">
      <c r="B16" s="14"/>
      <c r="C16" s="15">
        <v>3</v>
      </c>
      <c r="D16" s="16" t="s">
        <v>20</v>
      </c>
      <c r="E16" s="37"/>
      <c r="F16" s="38"/>
      <c r="G16" s="39">
        <f t="shared" ref="G16:G21" si="0">F16*$G$100</f>
        <v>0</v>
      </c>
      <c r="H16" s="40"/>
    </row>
    <row r="17" spans="2:8" x14ac:dyDescent="0.25">
      <c r="B17" s="14"/>
      <c r="C17" s="15">
        <v>4</v>
      </c>
      <c r="D17" s="16" t="s">
        <v>21</v>
      </c>
      <c r="E17" s="37"/>
      <c r="F17" s="38"/>
      <c r="G17" s="39">
        <f t="shared" si="0"/>
        <v>0</v>
      </c>
      <c r="H17" s="40"/>
    </row>
    <row r="18" spans="2:8" x14ac:dyDescent="0.25">
      <c r="B18" s="14"/>
      <c r="C18" s="15">
        <v>5</v>
      </c>
      <c r="D18" s="16" t="s">
        <v>21</v>
      </c>
      <c r="E18" s="37"/>
      <c r="F18" s="38"/>
      <c r="G18" s="39">
        <f t="shared" si="0"/>
        <v>0</v>
      </c>
      <c r="H18" s="40"/>
    </row>
    <row r="19" spans="2:8" x14ac:dyDescent="0.25">
      <c r="B19" s="14"/>
      <c r="C19" s="15">
        <v>6</v>
      </c>
      <c r="D19" s="16" t="s">
        <v>21</v>
      </c>
      <c r="E19" s="37"/>
      <c r="F19" s="38"/>
      <c r="G19" s="39">
        <f t="shared" si="0"/>
        <v>0</v>
      </c>
      <c r="H19" s="40"/>
    </row>
    <row r="20" spans="2:8" x14ac:dyDescent="0.25">
      <c r="B20" s="14"/>
      <c r="C20" s="15">
        <v>7</v>
      </c>
      <c r="D20" s="16" t="s">
        <v>21</v>
      </c>
      <c r="E20" s="37"/>
      <c r="F20" s="38"/>
      <c r="G20" s="39">
        <f t="shared" si="0"/>
        <v>0</v>
      </c>
      <c r="H20" s="40"/>
    </row>
    <row r="21" spans="2:8" x14ac:dyDescent="0.25">
      <c r="B21" s="14"/>
      <c r="C21" s="15">
        <v>8</v>
      </c>
      <c r="D21" s="16" t="s">
        <v>21</v>
      </c>
      <c r="E21" s="37"/>
      <c r="F21" s="38"/>
      <c r="G21" s="39">
        <f t="shared" si="0"/>
        <v>0</v>
      </c>
      <c r="H21" s="40"/>
    </row>
    <row r="22" spans="2:8" ht="13.5" thickBot="1" x14ac:dyDescent="0.3">
      <c r="B22" s="41"/>
      <c r="C22" s="42"/>
      <c r="D22" s="43" t="s">
        <v>22</v>
      </c>
      <c r="E22" s="44"/>
      <c r="F22" s="45">
        <f>SUM(F14:F21)</f>
        <v>0.36400000000000005</v>
      </c>
      <c r="G22" s="46">
        <f>SUM(G14:G21)</f>
        <v>2912</v>
      </c>
    </row>
    <row r="23" spans="2:8" ht="13.5" thickBot="1" x14ac:dyDescent="0.3">
      <c r="B23" s="47" t="s">
        <v>23</v>
      </c>
      <c r="C23" s="48" t="s">
        <v>24</v>
      </c>
      <c r="D23" s="49"/>
      <c r="E23" s="50"/>
      <c r="F23" s="50"/>
      <c r="G23" s="51"/>
      <c r="H23" s="52"/>
    </row>
    <row r="24" spans="2:8" ht="13.5" thickBot="1" x14ac:dyDescent="0.3">
      <c r="B24" s="53" t="s">
        <v>25</v>
      </c>
      <c r="C24" s="48" t="s">
        <v>26</v>
      </c>
      <c r="D24" s="49"/>
      <c r="E24" s="50"/>
      <c r="F24" s="50"/>
      <c r="G24" s="51"/>
      <c r="H24" s="52"/>
    </row>
    <row r="25" spans="2:8" x14ac:dyDescent="0.25">
      <c r="B25" s="14"/>
      <c r="C25" s="8">
        <v>1</v>
      </c>
      <c r="D25" s="29" t="s">
        <v>27</v>
      </c>
      <c r="E25" s="54">
        <v>0.2</v>
      </c>
      <c r="F25" s="55">
        <f>$F$22*E25</f>
        <v>7.2800000000000017E-2</v>
      </c>
      <c r="G25" s="56">
        <f t="shared" ref="G25:G32" si="1">$G$22*E25</f>
        <v>582.4</v>
      </c>
      <c r="H25" s="52"/>
    </row>
    <row r="26" spans="2:8" x14ac:dyDescent="0.25">
      <c r="B26" s="14"/>
      <c r="C26" s="15">
        <v>2</v>
      </c>
      <c r="D26" s="16" t="s">
        <v>28</v>
      </c>
      <c r="E26" s="57">
        <v>1.4999999999999999E-2</v>
      </c>
      <c r="F26" s="34">
        <f>$F$22*E26</f>
        <v>5.4600000000000004E-3</v>
      </c>
      <c r="G26" s="35">
        <f t="shared" si="1"/>
        <v>43.68</v>
      </c>
      <c r="H26" s="52"/>
    </row>
    <row r="27" spans="2:8" x14ac:dyDescent="0.25">
      <c r="B27" s="14"/>
      <c r="C27" s="15">
        <v>3</v>
      </c>
      <c r="D27" s="16" t="s">
        <v>29</v>
      </c>
      <c r="E27" s="57">
        <v>0.01</v>
      </c>
      <c r="F27" s="34">
        <f t="shared" ref="F27:F32" si="2">$F$22*E27</f>
        <v>3.6400000000000004E-3</v>
      </c>
      <c r="G27" s="35">
        <f t="shared" si="1"/>
        <v>29.12</v>
      </c>
      <c r="H27" s="52"/>
    </row>
    <row r="28" spans="2:8" x14ac:dyDescent="0.25">
      <c r="B28" s="14"/>
      <c r="C28" s="15">
        <v>4</v>
      </c>
      <c r="D28" s="16" t="s">
        <v>30</v>
      </c>
      <c r="E28" s="57">
        <v>2E-3</v>
      </c>
      <c r="F28" s="34">
        <f t="shared" si="2"/>
        <v>7.2800000000000013E-4</v>
      </c>
      <c r="G28" s="35">
        <f t="shared" si="1"/>
        <v>5.8239999999999998</v>
      </c>
      <c r="H28" s="52"/>
    </row>
    <row r="29" spans="2:8" x14ac:dyDescent="0.25">
      <c r="B29" s="14"/>
      <c r="C29" s="15">
        <v>5</v>
      </c>
      <c r="D29" s="16" t="s">
        <v>31</v>
      </c>
      <c r="E29" s="57">
        <v>6.0000000000000001E-3</v>
      </c>
      <c r="F29" s="34">
        <f t="shared" si="2"/>
        <v>2.1840000000000002E-3</v>
      </c>
      <c r="G29" s="35">
        <f t="shared" si="1"/>
        <v>17.472000000000001</v>
      </c>
      <c r="H29" s="52"/>
    </row>
    <row r="30" spans="2:8" x14ac:dyDescent="0.25">
      <c r="B30" s="14"/>
      <c r="C30" s="15">
        <v>6</v>
      </c>
      <c r="D30" s="16" t="s">
        <v>32</v>
      </c>
      <c r="E30" s="57">
        <v>2.5000000000000001E-2</v>
      </c>
      <c r="F30" s="34">
        <f t="shared" si="2"/>
        <v>9.1000000000000022E-3</v>
      </c>
      <c r="G30" s="35">
        <f t="shared" si="1"/>
        <v>72.8</v>
      </c>
      <c r="H30" s="52"/>
    </row>
    <row r="31" spans="2:8" x14ac:dyDescent="0.25">
      <c r="B31" s="14"/>
      <c r="C31" s="15">
        <v>7</v>
      </c>
      <c r="D31" s="16" t="s">
        <v>33</v>
      </c>
      <c r="E31" s="57">
        <v>0.03</v>
      </c>
      <c r="F31" s="34">
        <f t="shared" si="2"/>
        <v>1.0920000000000001E-2</v>
      </c>
      <c r="G31" s="35">
        <f t="shared" si="1"/>
        <v>87.36</v>
      </c>
      <c r="H31" s="52"/>
    </row>
    <row r="32" spans="2:8" x14ac:dyDescent="0.25">
      <c r="B32" s="14"/>
      <c r="C32" s="15">
        <v>8</v>
      </c>
      <c r="D32" s="16" t="s">
        <v>34</v>
      </c>
      <c r="E32" s="57">
        <v>0.08</v>
      </c>
      <c r="F32" s="34">
        <f t="shared" si="2"/>
        <v>2.9120000000000004E-2</v>
      </c>
      <c r="G32" s="35">
        <f t="shared" si="1"/>
        <v>232.96</v>
      </c>
      <c r="H32" s="52"/>
    </row>
    <row r="33" spans="2:8" ht="13.5" thickBot="1" x14ac:dyDescent="0.3">
      <c r="B33" s="58"/>
      <c r="C33" s="42"/>
      <c r="D33" s="43" t="s">
        <v>35</v>
      </c>
      <c r="E33" s="59">
        <f>SUM(E25:E32)</f>
        <v>0.36800000000000005</v>
      </c>
      <c r="F33" s="60">
        <f>SUM(F25:F32)</f>
        <v>0.13395200000000004</v>
      </c>
      <c r="G33" s="46">
        <f>SUM(G25:G32)</f>
        <v>1071.6159999999998</v>
      </c>
      <c r="H33" s="52"/>
    </row>
    <row r="34" spans="2:8" ht="13.5" thickBot="1" x14ac:dyDescent="0.3">
      <c r="B34" s="61" t="s">
        <v>36</v>
      </c>
      <c r="C34" s="48" t="s">
        <v>37</v>
      </c>
      <c r="D34" s="49"/>
      <c r="E34" s="62"/>
      <c r="F34" s="62"/>
      <c r="G34" s="51"/>
      <c r="H34" s="52"/>
    </row>
    <row r="35" spans="2:8" x14ac:dyDescent="0.25">
      <c r="B35" s="14"/>
      <c r="C35" s="8">
        <v>1</v>
      </c>
      <c r="D35" s="29" t="s">
        <v>38</v>
      </c>
      <c r="E35" s="54">
        <v>8.3299999999999999E-2</v>
      </c>
      <c r="F35" s="55">
        <f t="shared" ref="F35:F36" si="3">$F$22*E35</f>
        <v>3.0321200000000003E-2</v>
      </c>
      <c r="G35" s="56">
        <f>$G$22*E35</f>
        <v>242.56960000000001</v>
      </c>
      <c r="H35" s="52"/>
    </row>
    <row r="36" spans="2:8" x14ac:dyDescent="0.25">
      <c r="B36" s="14"/>
      <c r="C36" s="15">
        <v>2</v>
      </c>
      <c r="D36" s="16" t="s">
        <v>39</v>
      </c>
      <c r="E36" s="63">
        <v>2.7799999999999998E-2</v>
      </c>
      <c r="F36" s="34">
        <f t="shared" si="3"/>
        <v>1.01192E-2</v>
      </c>
      <c r="G36" s="35">
        <f>$G$22*E36</f>
        <v>80.953599999999994</v>
      </c>
      <c r="H36" s="52"/>
    </row>
    <row r="37" spans="2:8" x14ac:dyDescent="0.25">
      <c r="B37" s="58"/>
      <c r="C37" s="64"/>
      <c r="D37" s="65" t="s">
        <v>40</v>
      </c>
      <c r="E37" s="66">
        <f>SUM(E35:E36)</f>
        <v>0.1111</v>
      </c>
      <c r="F37" s="67">
        <f>SUM(F35:F36)</f>
        <v>4.0440400000000001E-2</v>
      </c>
      <c r="G37" s="68">
        <f>SUM(G35:G36)</f>
        <v>323.52319999999997</v>
      </c>
      <c r="H37" s="52"/>
    </row>
    <row r="38" spans="2:8" x14ac:dyDescent="0.25">
      <c r="B38" s="14"/>
      <c r="C38" s="15">
        <v>3</v>
      </c>
      <c r="D38" s="16" t="s">
        <v>41</v>
      </c>
      <c r="E38" s="57">
        <f>E33*E37</f>
        <v>4.0884800000000006E-2</v>
      </c>
      <c r="F38" s="34">
        <f>$F$22*E38</f>
        <v>1.4882067200000003E-2</v>
      </c>
      <c r="G38" s="35">
        <f>$G$22*E38</f>
        <v>119.05653760000001</v>
      </c>
      <c r="H38" s="52"/>
    </row>
    <row r="39" spans="2:8" ht="13.5" thickBot="1" x14ac:dyDescent="0.3">
      <c r="B39" s="58"/>
      <c r="C39" s="42"/>
      <c r="D39" s="43" t="s">
        <v>35</v>
      </c>
      <c r="E39" s="59">
        <f>E37+E38</f>
        <v>0.1519848</v>
      </c>
      <c r="F39" s="60">
        <f>SUM(F37:F38)</f>
        <v>5.5322467200000003E-2</v>
      </c>
      <c r="G39" s="46">
        <f>SUM(G37:G38)</f>
        <v>442.57973759999999</v>
      </c>
      <c r="H39" s="52"/>
    </row>
    <row r="40" spans="2:8" ht="13.5" thickBot="1" x14ac:dyDescent="0.3">
      <c r="B40" s="61" t="s">
        <v>42</v>
      </c>
      <c r="C40" s="48" t="s">
        <v>43</v>
      </c>
      <c r="D40" s="48"/>
      <c r="E40" s="62"/>
      <c r="F40" s="62"/>
      <c r="G40" s="51"/>
      <c r="H40" s="52"/>
    </row>
    <row r="41" spans="2:8" x14ac:dyDescent="0.25">
      <c r="B41" s="14"/>
      <c r="C41" s="8">
        <v>1</v>
      </c>
      <c r="D41" s="29" t="s">
        <v>44</v>
      </c>
      <c r="E41" s="69">
        <v>0</v>
      </c>
      <c r="F41" s="55">
        <f t="shared" ref="F41:F43" si="4">$F$22*E41</f>
        <v>0</v>
      </c>
      <c r="G41" s="56">
        <f>$G$22*E41</f>
        <v>0</v>
      </c>
      <c r="H41" s="52"/>
    </row>
    <row r="42" spans="2:8" x14ac:dyDescent="0.25">
      <c r="B42" s="14"/>
      <c r="C42" s="15">
        <v>2</v>
      </c>
      <c r="D42" s="16" t="s">
        <v>45</v>
      </c>
      <c r="E42" s="57">
        <f>E33*E41</f>
        <v>0</v>
      </c>
      <c r="F42" s="34">
        <f t="shared" si="4"/>
        <v>0</v>
      </c>
      <c r="G42" s="35">
        <f>$G$22*E42</f>
        <v>0</v>
      </c>
      <c r="H42" s="52"/>
    </row>
    <row r="43" spans="2:8" ht="25.5" x14ac:dyDescent="0.25">
      <c r="B43" s="14"/>
      <c r="C43" s="15">
        <v>3</v>
      </c>
      <c r="D43" s="70" t="s">
        <v>46</v>
      </c>
      <c r="E43" s="63">
        <v>0</v>
      </c>
      <c r="F43" s="34">
        <f t="shared" si="4"/>
        <v>0</v>
      </c>
      <c r="G43" s="35">
        <f>$G$22*E43</f>
        <v>0</v>
      </c>
      <c r="H43" s="52"/>
    </row>
    <row r="44" spans="2:8" ht="13.5" thickBot="1" x14ac:dyDescent="0.3">
      <c r="B44" s="71"/>
      <c r="C44" s="42"/>
      <c r="D44" s="43" t="s">
        <v>35</v>
      </c>
      <c r="E44" s="59">
        <f>SUM(E41:E43)</f>
        <v>0</v>
      </c>
      <c r="F44" s="60">
        <f>SUM(F41:F43)</f>
        <v>0</v>
      </c>
      <c r="G44" s="46">
        <f>SUM(G41:G43)</f>
        <v>0</v>
      </c>
      <c r="H44" s="52"/>
    </row>
    <row r="45" spans="2:8" ht="13.5" thickBot="1" x14ac:dyDescent="0.3">
      <c r="B45" s="61" t="s">
        <v>47</v>
      </c>
      <c r="C45" s="48" t="s">
        <v>48</v>
      </c>
      <c r="D45" s="49"/>
      <c r="E45" s="72"/>
      <c r="F45" s="72"/>
      <c r="G45" s="73"/>
      <c r="H45" s="52"/>
    </row>
    <row r="46" spans="2:8" x14ac:dyDescent="0.25">
      <c r="B46" s="14"/>
      <c r="C46" s="8">
        <v>1</v>
      </c>
      <c r="D46" s="29" t="s">
        <v>49</v>
      </c>
      <c r="E46" s="69">
        <f>((1/12)*0.05)</f>
        <v>4.1666666666666666E-3</v>
      </c>
      <c r="F46" s="55">
        <f t="shared" ref="F46:F52" si="5">$F$22*E46</f>
        <v>1.5166666666666668E-3</v>
      </c>
      <c r="G46" s="56">
        <f t="shared" ref="G46:G52" si="6">$G$22*E46</f>
        <v>12.133333333333333</v>
      </c>
      <c r="H46" s="52"/>
    </row>
    <row r="47" spans="2:8" x14ac:dyDescent="0.25">
      <c r="B47" s="14"/>
      <c r="C47" s="15">
        <v>2</v>
      </c>
      <c r="D47" s="16" t="s">
        <v>50</v>
      </c>
      <c r="E47" s="57">
        <f>E32*E46</f>
        <v>3.3333333333333332E-4</v>
      </c>
      <c r="F47" s="34">
        <f t="shared" si="5"/>
        <v>1.2133333333333335E-4</v>
      </c>
      <c r="G47" s="35">
        <f t="shared" si="6"/>
        <v>0.97066666666666668</v>
      </c>
      <c r="H47" s="52"/>
    </row>
    <row r="48" spans="2:8" x14ac:dyDescent="0.25">
      <c r="B48" s="14"/>
      <c r="C48" s="15">
        <v>3</v>
      </c>
      <c r="D48" s="16" t="s">
        <v>51</v>
      </c>
      <c r="E48" s="63">
        <f>(40%)*8%*90%</f>
        <v>2.8800000000000003E-2</v>
      </c>
      <c r="F48" s="34">
        <f t="shared" si="5"/>
        <v>1.0483200000000002E-2</v>
      </c>
      <c r="G48" s="35">
        <f t="shared" si="6"/>
        <v>83.865600000000015</v>
      </c>
      <c r="H48" s="52"/>
    </row>
    <row r="49" spans="2:8" x14ac:dyDescent="0.25">
      <c r="B49" s="14"/>
      <c r="C49" s="15">
        <v>4</v>
      </c>
      <c r="D49" s="16" t="s">
        <v>52</v>
      </c>
      <c r="E49" s="63">
        <f>((7/30)/12)*0.02</f>
        <v>3.8888888888888892E-4</v>
      </c>
      <c r="F49" s="34">
        <f t="shared" si="5"/>
        <v>1.4155555555555558E-4</v>
      </c>
      <c r="G49" s="35">
        <f t="shared" si="6"/>
        <v>1.1324444444444446</v>
      </c>
      <c r="H49" s="52"/>
    </row>
    <row r="50" spans="2:8" x14ac:dyDescent="0.25">
      <c r="B50" s="14"/>
      <c r="C50" s="15">
        <v>5</v>
      </c>
      <c r="D50" s="16" t="s">
        <v>53</v>
      </c>
      <c r="E50" s="57">
        <f>E33*E49</f>
        <v>1.4311111111111114E-4</v>
      </c>
      <c r="F50" s="34">
        <f t="shared" si="5"/>
        <v>5.2092444444444459E-5</v>
      </c>
      <c r="G50" s="35">
        <f t="shared" si="6"/>
        <v>0.41673955555555564</v>
      </c>
      <c r="H50" s="52"/>
    </row>
    <row r="51" spans="2:8" ht="13.5" customHeight="1" x14ac:dyDescent="0.25">
      <c r="B51" s="14"/>
      <c r="C51" s="15">
        <v>6</v>
      </c>
      <c r="D51" s="16" t="s">
        <v>54</v>
      </c>
      <c r="E51" s="57">
        <f>0.4*E50</f>
        <v>5.724444444444446E-5</v>
      </c>
      <c r="F51" s="34">
        <f t="shared" si="5"/>
        <v>2.0836977777777786E-5</v>
      </c>
      <c r="G51" s="35">
        <f t="shared" si="6"/>
        <v>0.16669582222222226</v>
      </c>
      <c r="H51" s="52"/>
    </row>
    <row r="52" spans="2:8" ht="13.5" customHeight="1" x14ac:dyDescent="0.25">
      <c r="B52" s="14"/>
      <c r="C52" s="15">
        <v>7</v>
      </c>
      <c r="D52" s="70" t="s">
        <v>55</v>
      </c>
      <c r="E52" s="63">
        <f>1/12*0.01</f>
        <v>8.3333333333333328E-4</v>
      </c>
      <c r="F52" s="34">
        <f t="shared" si="5"/>
        <v>3.0333333333333335E-4</v>
      </c>
      <c r="G52" s="35">
        <f t="shared" si="6"/>
        <v>2.4266666666666663</v>
      </c>
      <c r="H52" s="52"/>
    </row>
    <row r="53" spans="2:8" ht="13.5" thickBot="1" x14ac:dyDescent="0.3">
      <c r="B53" s="58"/>
      <c r="C53" s="42"/>
      <c r="D53" s="43" t="s">
        <v>35</v>
      </c>
      <c r="E53" s="59">
        <f>SUM(E46:E52)</f>
        <v>3.4722577777777777E-2</v>
      </c>
      <c r="F53" s="60">
        <f>SUM(F46:F52)</f>
        <v>1.2639018311111114E-2</v>
      </c>
      <c r="G53" s="46">
        <f>SUM(G46:G52)</f>
        <v>101.1121464888889</v>
      </c>
      <c r="H53" s="52"/>
    </row>
    <row r="54" spans="2:8" ht="13.5" thickBot="1" x14ac:dyDescent="0.3">
      <c r="B54" s="61" t="s">
        <v>56</v>
      </c>
      <c r="C54" s="48" t="s">
        <v>57</v>
      </c>
      <c r="D54" s="49"/>
      <c r="E54" s="62"/>
      <c r="F54" s="62"/>
      <c r="G54" s="51"/>
      <c r="H54" s="52"/>
    </row>
    <row r="55" spans="2:8" x14ac:dyDescent="0.25">
      <c r="B55" s="14"/>
      <c r="C55" s="8">
        <v>1</v>
      </c>
      <c r="D55" s="29" t="s">
        <v>58</v>
      </c>
      <c r="E55" s="54">
        <f>1/12</f>
        <v>8.3333333333333329E-2</v>
      </c>
      <c r="F55" s="55">
        <f t="shared" ref="F55:F60" si="7">$F$22*E55</f>
        <v>3.0333333333333337E-2</v>
      </c>
      <c r="G55" s="56">
        <f t="shared" ref="G55:G60" si="8">$G$22*E55</f>
        <v>242.66666666666666</v>
      </c>
      <c r="H55" s="52"/>
    </row>
    <row r="56" spans="2:8" x14ac:dyDescent="0.25">
      <c r="B56" s="14"/>
      <c r="C56" s="15">
        <v>2</v>
      </c>
      <c r="D56" s="16" t="s">
        <v>59</v>
      </c>
      <c r="E56" s="63">
        <f>5/30/12</f>
        <v>1.3888888888888888E-2</v>
      </c>
      <c r="F56" s="34">
        <f t="shared" si="7"/>
        <v>5.0555555555555562E-3</v>
      </c>
      <c r="G56" s="35">
        <f>$G$22*E56</f>
        <v>40.444444444444443</v>
      </c>
      <c r="H56" s="52"/>
    </row>
    <row r="57" spans="2:8" x14ac:dyDescent="0.25">
      <c r="B57" s="14"/>
      <c r="C57" s="15">
        <v>3</v>
      </c>
      <c r="D57" s="16" t="s">
        <v>60</v>
      </c>
      <c r="E57" s="63">
        <f>5/30/12*0.015</f>
        <v>2.0833333333333332E-4</v>
      </c>
      <c r="F57" s="34">
        <f t="shared" si="7"/>
        <v>7.5833333333333338E-5</v>
      </c>
      <c r="G57" s="35">
        <f t="shared" si="8"/>
        <v>0.60666666666666658</v>
      </c>
      <c r="H57" s="52"/>
    </row>
    <row r="58" spans="2:8" x14ac:dyDescent="0.25">
      <c r="B58" s="14"/>
      <c r="C58" s="15">
        <v>4</v>
      </c>
      <c r="D58" s="16" t="s">
        <v>61</v>
      </c>
      <c r="E58" s="63">
        <f>1/30/12</f>
        <v>2.7777777777777779E-3</v>
      </c>
      <c r="F58" s="34">
        <f t="shared" si="7"/>
        <v>1.0111111111111113E-3</v>
      </c>
      <c r="G58" s="35">
        <f t="shared" si="8"/>
        <v>8.0888888888888886</v>
      </c>
      <c r="H58" s="52"/>
    </row>
    <row r="59" spans="2:8" x14ac:dyDescent="0.25">
      <c r="B59" s="14"/>
      <c r="C59" s="15">
        <v>5</v>
      </c>
      <c r="D59" s="16" t="s">
        <v>62</v>
      </c>
      <c r="E59" s="63">
        <f>15/30/12*0.08</f>
        <v>3.3333333333333331E-3</v>
      </c>
      <c r="F59" s="34">
        <f t="shared" si="7"/>
        <v>1.2133333333333334E-3</v>
      </c>
      <c r="G59" s="35">
        <f t="shared" si="8"/>
        <v>9.7066666666666652</v>
      </c>
      <c r="H59" s="52"/>
    </row>
    <row r="60" spans="2:8" x14ac:dyDescent="0.25">
      <c r="B60" s="14"/>
      <c r="C60" s="15">
        <v>6</v>
      </c>
      <c r="D60" s="16" t="s">
        <v>21</v>
      </c>
      <c r="E60" s="63">
        <v>0</v>
      </c>
      <c r="F60" s="34">
        <f t="shared" si="7"/>
        <v>0</v>
      </c>
      <c r="G60" s="35">
        <f t="shared" si="8"/>
        <v>0</v>
      </c>
      <c r="H60" s="52"/>
    </row>
    <row r="61" spans="2:8" ht="12" customHeight="1" x14ac:dyDescent="0.25">
      <c r="B61" s="58"/>
      <c r="C61" s="74"/>
      <c r="D61" s="65" t="s">
        <v>40</v>
      </c>
      <c r="E61" s="66">
        <f>SUM(E55:E60)</f>
        <v>0.10354166666666666</v>
      </c>
      <c r="F61" s="67">
        <f>SUM(F55:F60)</f>
        <v>3.7689166666666662E-2</v>
      </c>
      <c r="G61" s="68">
        <f>SUM(G55:G60)</f>
        <v>301.51333333333332</v>
      </c>
      <c r="H61" s="52"/>
    </row>
    <row r="62" spans="2:8" x14ac:dyDescent="0.25">
      <c r="B62" s="14"/>
      <c r="C62" s="15">
        <v>7</v>
      </c>
      <c r="D62" s="16" t="s">
        <v>63</v>
      </c>
      <c r="E62" s="57">
        <f>E33*E61</f>
        <v>3.8103333333333336E-2</v>
      </c>
      <c r="F62" s="34">
        <f>$F$22*E62</f>
        <v>1.3869613333333336E-2</v>
      </c>
      <c r="G62" s="35">
        <f>$G$22*E62</f>
        <v>110.95690666666667</v>
      </c>
      <c r="H62" s="52"/>
    </row>
    <row r="63" spans="2:8" ht="13.5" thickBot="1" x14ac:dyDescent="0.3">
      <c r="B63" s="41"/>
      <c r="C63" s="42"/>
      <c r="D63" s="43" t="s">
        <v>35</v>
      </c>
      <c r="E63" s="59">
        <f>E61+E62</f>
        <v>0.14164499999999999</v>
      </c>
      <c r="F63" s="60">
        <f>SUM(F61:F62)</f>
        <v>5.1558779999999999E-2</v>
      </c>
      <c r="G63" s="46">
        <f>SUM(G61:G62)</f>
        <v>412.47023999999999</v>
      </c>
      <c r="H63" s="52"/>
    </row>
    <row r="64" spans="2:8" ht="13.5" thickBot="1" x14ac:dyDescent="0.3">
      <c r="B64" s="75" t="s">
        <v>64</v>
      </c>
      <c r="C64" s="76"/>
      <c r="D64" s="77"/>
      <c r="E64" s="78">
        <f>E33+E39+E44+E53+E63</f>
        <v>0.69635237777777781</v>
      </c>
      <c r="F64" s="79">
        <f>F33+F39+F44+F53+F63</f>
        <v>0.25347226551111113</v>
      </c>
      <c r="G64" s="80">
        <f>G33+G39+G44+G53+G63</f>
        <v>2027.7781240888885</v>
      </c>
      <c r="H64" s="52"/>
    </row>
    <row r="65" spans="2:8" ht="13.5" thickBot="1" x14ac:dyDescent="0.3">
      <c r="B65" s="75" t="s">
        <v>65</v>
      </c>
      <c r="C65" s="76"/>
      <c r="D65" s="77"/>
      <c r="E65" s="81"/>
      <c r="F65" s="79">
        <f>F22+F64</f>
        <v>0.61747226551111112</v>
      </c>
      <c r="G65" s="80">
        <f>G22+G64</f>
        <v>4939.7781240888889</v>
      </c>
      <c r="H65" s="52"/>
    </row>
    <row r="66" spans="2:8" ht="13.5" thickBot="1" x14ac:dyDescent="0.3">
      <c r="B66" s="47" t="s">
        <v>66</v>
      </c>
      <c r="C66" s="48" t="s">
        <v>67</v>
      </c>
      <c r="D66" s="49"/>
      <c r="E66" s="72"/>
      <c r="F66" s="72"/>
      <c r="G66" s="73"/>
      <c r="H66" s="52"/>
    </row>
    <row r="67" spans="2:8" x14ac:dyDescent="0.25">
      <c r="B67" s="82"/>
      <c r="C67" s="8">
        <v>1</v>
      </c>
      <c r="D67" s="29" t="s">
        <v>68</v>
      </c>
      <c r="E67" s="83"/>
      <c r="F67" s="84">
        <f>IFERROR(G67/$G$99,"")</f>
        <v>3.2435645614782549E-3</v>
      </c>
      <c r="G67" s="56">
        <f>IFERROR(E113,"")</f>
        <v>25.94852742305109</v>
      </c>
      <c r="H67" s="85"/>
    </row>
    <row r="68" spans="2:8" x14ac:dyDescent="0.25">
      <c r="B68" s="14"/>
      <c r="C68" s="15">
        <v>2</v>
      </c>
      <c r="D68" s="16" t="s">
        <v>69</v>
      </c>
      <c r="E68" s="86"/>
      <c r="F68" s="84">
        <f t="shared" ref="F68:F73" si="9">IFERROR(G68/$G$99,"")</f>
        <v>0.10250511103985772</v>
      </c>
      <c r="G68" s="35">
        <f>IFERROR(E107,"")</f>
        <v>820.04123377412134</v>
      </c>
      <c r="H68" s="85"/>
    </row>
    <row r="69" spans="2:8" x14ac:dyDescent="0.25">
      <c r="B69" s="14"/>
      <c r="C69" s="15">
        <v>3</v>
      </c>
      <c r="D69" s="16" t="s">
        <v>70</v>
      </c>
      <c r="E69" s="86"/>
      <c r="F69" s="84">
        <f t="shared" si="9"/>
        <v>0</v>
      </c>
      <c r="G69" s="39">
        <v>0</v>
      </c>
      <c r="H69" s="85"/>
    </row>
    <row r="70" spans="2:8" x14ac:dyDescent="0.25">
      <c r="B70" s="14"/>
      <c r="C70" s="15">
        <v>4</v>
      </c>
      <c r="D70" s="16" t="s">
        <v>71</v>
      </c>
      <c r="E70" s="86"/>
      <c r="F70" s="84">
        <f t="shared" si="9"/>
        <v>0</v>
      </c>
      <c r="G70" s="39">
        <v>0</v>
      </c>
      <c r="H70" s="85"/>
    </row>
    <row r="71" spans="2:8" x14ac:dyDescent="0.25">
      <c r="B71" s="14"/>
      <c r="C71" s="15">
        <v>5</v>
      </c>
      <c r="D71" s="16" t="s">
        <v>72</v>
      </c>
      <c r="E71" s="86"/>
      <c r="F71" s="84">
        <f t="shared" si="9"/>
        <v>0</v>
      </c>
      <c r="G71" s="39">
        <v>0</v>
      </c>
      <c r="H71" s="85"/>
    </row>
    <row r="72" spans="2:8" x14ac:dyDescent="0.25">
      <c r="B72" s="14"/>
      <c r="C72" s="15">
        <v>6</v>
      </c>
      <c r="D72" s="16" t="s">
        <v>73</v>
      </c>
      <c r="E72" s="86"/>
      <c r="F72" s="84">
        <f t="shared" si="9"/>
        <v>0</v>
      </c>
      <c r="G72" s="39">
        <v>0</v>
      </c>
      <c r="H72" s="85"/>
    </row>
    <row r="73" spans="2:8" x14ac:dyDescent="0.25">
      <c r="B73" s="14"/>
      <c r="C73" s="15">
        <v>7</v>
      </c>
      <c r="D73" s="16" t="s">
        <v>74</v>
      </c>
      <c r="E73" s="86"/>
      <c r="F73" s="84">
        <f t="shared" si="9"/>
        <v>0</v>
      </c>
      <c r="G73" s="39">
        <v>0</v>
      </c>
      <c r="H73" s="85"/>
    </row>
    <row r="74" spans="2:8" ht="13.5" thickBot="1" x14ac:dyDescent="0.3">
      <c r="B74" s="41"/>
      <c r="C74" s="42"/>
      <c r="D74" s="43" t="s">
        <v>35</v>
      </c>
      <c r="E74" s="87"/>
      <c r="F74" s="60">
        <f>SUM(F67:F73)</f>
        <v>0.10574867560133598</v>
      </c>
      <c r="G74" s="46">
        <f>SUM(G67:G73)</f>
        <v>845.98976119717247</v>
      </c>
      <c r="H74" s="52"/>
    </row>
    <row r="75" spans="2:8" ht="13.5" thickBot="1" x14ac:dyDescent="0.3">
      <c r="B75" s="47" t="s">
        <v>75</v>
      </c>
      <c r="C75" s="48" t="s">
        <v>76</v>
      </c>
      <c r="D75" s="49"/>
      <c r="E75" s="62"/>
      <c r="F75" s="62"/>
      <c r="G75" s="51"/>
      <c r="H75" s="52"/>
    </row>
    <row r="76" spans="2:8" x14ac:dyDescent="0.25">
      <c r="B76" s="82"/>
      <c r="C76" s="8">
        <v>1</v>
      </c>
      <c r="D76" s="29" t="s">
        <v>77</v>
      </c>
      <c r="E76" s="88"/>
      <c r="F76" s="55">
        <f>IFERROR(G76/$G$99,"")</f>
        <v>1.8312492285571531E-3</v>
      </c>
      <c r="G76" s="32">
        <v>14.65</v>
      </c>
      <c r="H76" s="85"/>
    </row>
    <row r="77" spans="2:8" x14ac:dyDescent="0.25">
      <c r="B77" s="14"/>
      <c r="C77" s="15">
        <v>2</v>
      </c>
      <c r="D77" s="16" t="s">
        <v>78</v>
      </c>
      <c r="E77" s="89"/>
      <c r="F77" s="55">
        <f t="shared" ref="F77:F87" si="10">IFERROR(G77/$G$99,"")</f>
        <v>1.2499994734178519E-3</v>
      </c>
      <c r="G77" s="39">
        <v>10</v>
      </c>
      <c r="H77" s="85"/>
    </row>
    <row r="78" spans="2:8" x14ac:dyDescent="0.25">
      <c r="B78" s="14"/>
      <c r="C78" s="15">
        <v>3</v>
      </c>
      <c r="D78" s="16" t="s">
        <v>79</v>
      </c>
      <c r="E78" s="89"/>
      <c r="F78" s="55">
        <f t="shared" si="10"/>
        <v>1.2499994734178519E-3</v>
      </c>
      <c r="G78" s="39">
        <v>10</v>
      </c>
      <c r="H78" s="85"/>
    </row>
    <row r="79" spans="2:8" x14ac:dyDescent="0.25">
      <c r="B79" s="14"/>
      <c r="C79" s="15">
        <v>4</v>
      </c>
      <c r="D79" s="16" t="s">
        <v>80</v>
      </c>
      <c r="E79" s="89"/>
      <c r="F79" s="55">
        <f t="shared" si="10"/>
        <v>1.8749992101267778E-3</v>
      </c>
      <c r="G79" s="39">
        <v>15</v>
      </c>
      <c r="H79" s="85"/>
    </row>
    <row r="80" spans="2:8" x14ac:dyDescent="0.25">
      <c r="B80" s="14"/>
      <c r="C80" s="15">
        <v>5</v>
      </c>
      <c r="D80" s="16" t="s">
        <v>81</v>
      </c>
      <c r="E80" s="89"/>
      <c r="F80" s="55">
        <f t="shared" si="10"/>
        <v>2.5093739428863376E-2</v>
      </c>
      <c r="G80" s="39">
        <v>200.75</v>
      </c>
      <c r="H80" s="85"/>
    </row>
    <row r="81" spans="2:8" x14ac:dyDescent="0.25">
      <c r="B81" s="14"/>
      <c r="C81" s="15">
        <v>6</v>
      </c>
      <c r="D81" s="16" t="s">
        <v>82</v>
      </c>
      <c r="E81" s="89"/>
      <c r="F81" s="55">
        <f t="shared" si="10"/>
        <v>1.2355550350583566E-2</v>
      </c>
      <c r="G81" s="39">
        <v>98.844444444444434</v>
      </c>
      <c r="H81" s="85"/>
    </row>
    <row r="82" spans="2:8" x14ac:dyDescent="0.25">
      <c r="B82" s="14"/>
      <c r="C82" s="15">
        <v>7</v>
      </c>
      <c r="D82" s="16" t="s">
        <v>83</v>
      </c>
      <c r="E82" s="89"/>
      <c r="F82" s="55">
        <f t="shared" si="10"/>
        <v>1.4687493812659759E-3</v>
      </c>
      <c r="G82" s="39">
        <v>11.75</v>
      </c>
      <c r="H82" s="85"/>
    </row>
    <row r="83" spans="2:8" x14ac:dyDescent="0.25">
      <c r="B83" s="14"/>
      <c r="C83" s="15">
        <v>8</v>
      </c>
      <c r="D83" s="16" t="s">
        <v>84</v>
      </c>
      <c r="E83" s="89"/>
      <c r="F83" s="55">
        <f t="shared" si="10"/>
        <v>1.0237495687292206E-3</v>
      </c>
      <c r="G83" s="39">
        <v>8.19</v>
      </c>
      <c r="H83" s="85"/>
    </row>
    <row r="84" spans="2:8" x14ac:dyDescent="0.25">
      <c r="B84" s="14"/>
      <c r="C84" s="15">
        <v>9</v>
      </c>
      <c r="D84" s="16" t="s">
        <v>85</v>
      </c>
      <c r="E84" s="89"/>
      <c r="F84" s="55">
        <f t="shared" si="10"/>
        <v>8.6874963402540709E-4</v>
      </c>
      <c r="G84" s="39">
        <v>6.95</v>
      </c>
      <c r="H84" s="85"/>
    </row>
    <row r="85" spans="2:8" x14ac:dyDescent="0.25">
      <c r="B85" s="14"/>
      <c r="C85" s="15">
        <v>10</v>
      </c>
      <c r="D85" s="16" t="s">
        <v>86</v>
      </c>
      <c r="E85" s="89"/>
      <c r="F85" s="55">
        <f t="shared" si="10"/>
        <v>9.6499959347858162E-4</v>
      </c>
      <c r="G85" s="39">
        <v>7.72</v>
      </c>
      <c r="H85" s="85"/>
    </row>
    <row r="86" spans="2:8" x14ac:dyDescent="0.25">
      <c r="B86" s="14"/>
      <c r="C86" s="15">
        <v>11</v>
      </c>
      <c r="D86" s="16" t="s">
        <v>87</v>
      </c>
      <c r="E86" s="89"/>
      <c r="F86" s="55">
        <f t="shared" si="10"/>
        <v>8.0874965930135016E-4</v>
      </c>
      <c r="G86" s="39">
        <v>6.47</v>
      </c>
      <c r="H86" s="85"/>
    </row>
    <row r="87" spans="2:8" x14ac:dyDescent="0.25">
      <c r="B87" s="10"/>
      <c r="C87" s="90">
        <v>12</v>
      </c>
      <c r="D87" s="12" t="s">
        <v>20</v>
      </c>
      <c r="E87" s="91"/>
      <c r="F87" s="55">
        <f t="shared" si="10"/>
        <v>6.4527245544144823E-2</v>
      </c>
      <c r="G87" s="92">
        <f>(($G$14+$G$14*E15)/220*1.5*26)</f>
        <v>516.21818181818185</v>
      </c>
      <c r="H87" s="85"/>
    </row>
    <row r="88" spans="2:8" ht="13.5" thickBot="1" x14ac:dyDescent="0.3">
      <c r="B88" s="41"/>
      <c r="C88" s="93"/>
      <c r="D88" s="43" t="s">
        <v>35</v>
      </c>
      <c r="E88" s="87"/>
      <c r="F88" s="60">
        <f>SUM(F76:F87)</f>
        <v>0.11331778054591193</v>
      </c>
      <c r="G88" s="46">
        <f>SUM(G76:G87)</f>
        <v>906.5426262626263</v>
      </c>
      <c r="H88" s="52"/>
    </row>
    <row r="89" spans="2:8" ht="13.5" thickBot="1" x14ac:dyDescent="0.3">
      <c r="B89" s="47" t="s">
        <v>88</v>
      </c>
      <c r="C89" s="48" t="s">
        <v>89</v>
      </c>
      <c r="D89" s="49"/>
      <c r="E89" s="94"/>
      <c r="F89" s="94"/>
      <c r="G89" s="51"/>
      <c r="H89" s="52"/>
    </row>
    <row r="90" spans="2:8" x14ac:dyDescent="0.25">
      <c r="B90" s="82"/>
      <c r="C90" s="8">
        <v>1</v>
      </c>
      <c r="D90" s="29" t="s">
        <v>90</v>
      </c>
      <c r="E90" s="69">
        <v>0.05</v>
      </c>
      <c r="F90" s="55">
        <f>IFERROR(G90/$G$99,"")</f>
        <v>4.1826923076923081E-2</v>
      </c>
      <c r="G90" s="56">
        <f>IFERROR(($G$65+$G$74+$G$88)*E90,"")</f>
        <v>334.61552557743443</v>
      </c>
      <c r="H90" s="52"/>
    </row>
    <row r="91" spans="2:8" x14ac:dyDescent="0.25">
      <c r="B91" s="14"/>
      <c r="C91" s="15">
        <v>2</v>
      </c>
      <c r="D91" s="16" t="s">
        <v>91</v>
      </c>
      <c r="E91" s="63">
        <v>0.04</v>
      </c>
      <c r="F91" s="55">
        <f>IFERROR(G91/$G$99,"")</f>
        <v>3.5134615384615382E-2</v>
      </c>
      <c r="G91" s="56">
        <f>IFERROR(($G$65+$G$74+$G$88+G90)*E91,"")</f>
        <v>281.0770414850449</v>
      </c>
      <c r="H91" s="52"/>
    </row>
    <row r="92" spans="2:8" ht="13.5" thickBot="1" x14ac:dyDescent="0.3">
      <c r="B92" s="58"/>
      <c r="C92" s="42"/>
      <c r="D92" s="43" t="s">
        <v>35</v>
      </c>
      <c r="E92" s="59">
        <f>SUM(E90:E91)</f>
        <v>0.09</v>
      </c>
      <c r="F92" s="60">
        <f>SUM(F90:F91)</f>
        <v>7.696153846153847E-2</v>
      </c>
      <c r="G92" s="46">
        <f>SUM(G90:G91)</f>
        <v>615.69256706247938</v>
      </c>
      <c r="H92" s="52"/>
    </row>
    <row r="93" spans="2:8" ht="13.5" thickBot="1" x14ac:dyDescent="0.3">
      <c r="B93" s="47" t="s">
        <v>92</v>
      </c>
      <c r="C93" s="48" t="s">
        <v>93</v>
      </c>
      <c r="D93" s="49"/>
      <c r="E93" s="94"/>
      <c r="F93" s="94"/>
      <c r="G93" s="51"/>
      <c r="H93" s="52"/>
    </row>
    <row r="94" spans="2:8" ht="12.75" customHeight="1" x14ac:dyDescent="0.25">
      <c r="B94" s="14"/>
      <c r="C94" s="8">
        <v>1</v>
      </c>
      <c r="D94" s="29" t="s">
        <v>94</v>
      </c>
      <c r="E94" s="69">
        <v>0.05</v>
      </c>
      <c r="F94" s="55">
        <f>IFERROR(G94/$G$99,"")</f>
        <v>0.05</v>
      </c>
      <c r="G94" s="32">
        <v>400.00016850635842</v>
      </c>
      <c r="H94" s="85"/>
    </row>
    <row r="95" spans="2:8" x14ac:dyDescent="0.25">
      <c r="B95" s="14"/>
      <c r="C95" s="15">
        <v>2</v>
      </c>
      <c r="D95" s="16" t="s">
        <v>95</v>
      </c>
      <c r="E95" s="57">
        <v>0</v>
      </c>
      <c r="F95" s="55">
        <f t="shared" ref="F95:F97" si="11">IFERROR(G95/$G$99,"")</f>
        <v>0</v>
      </c>
      <c r="G95" s="32">
        <v>0</v>
      </c>
      <c r="H95" s="85"/>
    </row>
    <row r="96" spans="2:8" x14ac:dyDescent="0.25">
      <c r="B96" s="14"/>
      <c r="C96" s="15">
        <v>3</v>
      </c>
      <c r="D96" s="16" t="s">
        <v>96</v>
      </c>
      <c r="E96" s="57">
        <v>6.4999999999999997E-3</v>
      </c>
      <c r="F96" s="55">
        <f t="shared" si="11"/>
        <v>6.4999999999999997E-3</v>
      </c>
      <c r="G96" s="32">
        <v>52.000021905826586</v>
      </c>
      <c r="H96" s="85"/>
    </row>
    <row r="97" spans="1:10" x14ac:dyDescent="0.25">
      <c r="B97" s="14"/>
      <c r="C97" s="15">
        <v>4</v>
      </c>
      <c r="D97" s="16" t="s">
        <v>97</v>
      </c>
      <c r="E97" s="57">
        <v>0.03</v>
      </c>
      <c r="F97" s="55">
        <f t="shared" si="11"/>
        <v>0.03</v>
      </c>
      <c r="G97" s="32">
        <v>240.00010110381501</v>
      </c>
      <c r="H97" s="85"/>
    </row>
    <row r="98" spans="1:10" ht="13.5" thickBot="1" x14ac:dyDescent="0.3">
      <c r="B98" s="41"/>
      <c r="C98" s="42"/>
      <c r="D98" s="43" t="s">
        <v>35</v>
      </c>
      <c r="E98" s="59">
        <f>SUM(E94:E97)</f>
        <v>8.6499999999999994E-2</v>
      </c>
      <c r="F98" s="60">
        <f>SUM(F94:F97)</f>
        <v>8.6499999999999994E-2</v>
      </c>
      <c r="G98" s="46">
        <f>SUM(G94:G97)</f>
        <v>692.00029151600006</v>
      </c>
      <c r="H98" s="52"/>
    </row>
    <row r="99" spans="1:10" ht="13.5" thickBot="1" x14ac:dyDescent="0.3">
      <c r="B99" s="75" t="s">
        <v>98</v>
      </c>
      <c r="C99" s="76"/>
      <c r="D99" s="77"/>
      <c r="E99" s="95"/>
      <c r="F99" s="79">
        <f>F65+F74+F88+F92+F98</f>
        <v>1.0000002601198974</v>
      </c>
      <c r="G99" s="96">
        <v>8000.0033701271677</v>
      </c>
      <c r="H99" s="52"/>
    </row>
    <row r="100" spans="1:10" x14ac:dyDescent="0.25">
      <c r="G100" s="120"/>
      <c r="H100" s="97"/>
      <c r="J100" s="98"/>
    </row>
    <row r="101" spans="1:10" ht="27" customHeight="1" x14ac:dyDescent="0.25">
      <c r="A101" s="126" t="s">
        <v>99</v>
      </c>
      <c r="B101" s="126"/>
      <c r="C101" s="126"/>
      <c r="D101" s="126"/>
      <c r="E101" s="126"/>
      <c r="F101" s="126"/>
      <c r="G101" s="126"/>
    </row>
    <row r="102" spans="1:10" ht="13.5" thickBot="1" x14ac:dyDescent="0.3"/>
    <row r="103" spans="1:10" x14ac:dyDescent="0.25">
      <c r="D103" s="137" t="s">
        <v>100</v>
      </c>
      <c r="E103" s="138"/>
      <c r="F103" s="100"/>
    </row>
    <row r="104" spans="1:10" x14ac:dyDescent="0.25">
      <c r="D104" s="101" t="s">
        <v>101</v>
      </c>
      <c r="E104" s="102">
        <v>48.3</v>
      </c>
      <c r="F104" s="100"/>
    </row>
    <row r="105" spans="1:10" x14ac:dyDescent="0.25">
      <c r="D105" s="101" t="s">
        <v>102</v>
      </c>
      <c r="E105" s="102">
        <f>E104*26*4</f>
        <v>5023.2</v>
      </c>
      <c r="F105" s="100"/>
    </row>
    <row r="106" spans="1:10" ht="13.5" thickBot="1" x14ac:dyDescent="0.3">
      <c r="D106" s="103" t="s">
        <v>103</v>
      </c>
      <c r="E106" s="104">
        <v>502.32</v>
      </c>
      <c r="F106" s="100"/>
    </row>
    <row r="107" spans="1:10" ht="13.5" thickBot="1" x14ac:dyDescent="0.3">
      <c r="D107" s="105" t="s">
        <v>104</v>
      </c>
      <c r="E107" s="106">
        <f>IFERROR((E105-E106)*((G14/(E8+F8+G8+G8))),"")</f>
        <v>820.04123377412134</v>
      </c>
      <c r="F107" s="100"/>
    </row>
    <row r="108" spans="1:10" ht="13.5" thickBot="1" x14ac:dyDescent="0.3">
      <c r="F108" s="100"/>
    </row>
    <row r="109" spans="1:10" x14ac:dyDescent="0.25">
      <c r="D109" s="137" t="s">
        <v>105</v>
      </c>
      <c r="E109" s="138"/>
      <c r="F109" s="100"/>
    </row>
    <row r="110" spans="1:10" x14ac:dyDescent="0.25">
      <c r="D110" s="101" t="s">
        <v>106</v>
      </c>
      <c r="E110" s="102">
        <v>4.25</v>
      </c>
      <c r="F110" s="100"/>
    </row>
    <row r="111" spans="1:10" x14ac:dyDescent="0.25">
      <c r="D111" s="101" t="s">
        <v>107</v>
      </c>
      <c r="E111" s="102">
        <f>E110*2*26*4</f>
        <v>884</v>
      </c>
      <c r="F111" s="100"/>
    </row>
    <row r="112" spans="1:10" ht="13.5" thickBot="1" x14ac:dyDescent="0.3">
      <c r="D112" s="103" t="s">
        <v>103</v>
      </c>
      <c r="E112" s="104">
        <f>IFERROR(IF(E111&lt;(E8+F8+G8+G8)*0.06,E111,(E8+F8+G8+G8)*0.06),"")</f>
        <v>740.94599999999991</v>
      </c>
      <c r="F112" s="100"/>
    </row>
    <row r="113" spans="1:8" ht="13.5" thickBot="1" x14ac:dyDescent="0.3">
      <c r="D113" s="105" t="s">
        <v>104</v>
      </c>
      <c r="E113" s="106">
        <f>IFERROR((E111-E112)*((G14/(E8+F8+G8+G8))),"")</f>
        <v>25.94852742305109</v>
      </c>
      <c r="F113" s="100"/>
      <c r="G113" s="107"/>
    </row>
    <row r="114" spans="1:8" ht="11.25" customHeight="1" x14ac:dyDescent="0.25">
      <c r="D114" s="1" t="s">
        <v>108</v>
      </c>
      <c r="F114" s="99"/>
    </row>
    <row r="116" spans="1:8" x14ac:dyDescent="0.25">
      <c r="D116" s="1" t="s">
        <v>109</v>
      </c>
    </row>
    <row r="117" spans="1:8" x14ac:dyDescent="0.25">
      <c r="D117" s="1" t="s">
        <v>110</v>
      </c>
    </row>
    <row r="118" spans="1:8" x14ac:dyDescent="0.25">
      <c r="D118" s="1" t="s">
        <v>111</v>
      </c>
    </row>
    <row r="120" spans="1:8" x14ac:dyDescent="0.25">
      <c r="A120" s="126" t="s">
        <v>112</v>
      </c>
      <c r="B120" s="126"/>
      <c r="C120" s="126"/>
      <c r="D120" s="126"/>
      <c r="E120" s="126"/>
      <c r="F120" s="126"/>
      <c r="G120" s="126"/>
    </row>
    <row r="121" spans="1:8" x14ac:dyDescent="0.25">
      <c r="A121" s="126" t="s">
        <v>113</v>
      </c>
      <c r="B121" s="126"/>
      <c r="C121" s="126"/>
      <c r="D121" s="126"/>
      <c r="E121" s="126"/>
      <c r="F121" s="126"/>
      <c r="G121" s="126"/>
    </row>
    <row r="122" spans="1:8" x14ac:dyDescent="0.25">
      <c r="A122" s="126" t="s">
        <v>114</v>
      </c>
      <c r="B122" s="126"/>
      <c r="C122" s="126"/>
      <c r="D122" s="126"/>
      <c r="E122" s="126"/>
      <c r="F122" s="126"/>
      <c r="G122" s="126"/>
    </row>
    <row r="123" spans="1:8" x14ac:dyDescent="0.25">
      <c r="A123" s="126" t="s">
        <v>115</v>
      </c>
      <c r="B123" s="126"/>
      <c r="C123" s="126"/>
      <c r="D123" s="126"/>
      <c r="E123" s="126"/>
      <c r="F123" s="126"/>
      <c r="G123" s="126"/>
    </row>
    <row r="124" spans="1:8" x14ac:dyDescent="0.25">
      <c r="A124" s="126" t="s">
        <v>116</v>
      </c>
      <c r="B124" s="126"/>
      <c r="C124" s="126"/>
      <c r="D124" s="126"/>
      <c r="E124" s="126"/>
      <c r="F124" s="126"/>
      <c r="G124" s="126"/>
    </row>
    <row r="125" spans="1:8" x14ac:dyDescent="0.25">
      <c r="A125" s="126" t="s">
        <v>117</v>
      </c>
      <c r="B125" s="126"/>
      <c r="C125" s="126"/>
      <c r="D125" s="126"/>
      <c r="E125" s="126"/>
      <c r="F125" s="126"/>
      <c r="G125" s="126"/>
    </row>
    <row r="126" spans="1:8" x14ac:dyDescent="0.25">
      <c r="A126" s="126" t="s">
        <v>118</v>
      </c>
      <c r="B126" s="126"/>
      <c r="C126" s="126"/>
      <c r="D126" s="126"/>
      <c r="E126" s="126"/>
      <c r="F126" s="126"/>
      <c r="G126" s="126"/>
      <c r="H126" s="108"/>
    </row>
    <row r="127" spans="1:8" ht="27.75" customHeight="1" x14ac:dyDescent="0.25">
      <c r="A127" s="126" t="s">
        <v>119</v>
      </c>
      <c r="B127" s="126"/>
      <c r="C127" s="126"/>
      <c r="D127" s="126"/>
      <c r="E127" s="126"/>
      <c r="F127" s="126"/>
      <c r="G127" s="126"/>
    </row>
    <row r="128" spans="1:8" x14ac:dyDescent="0.25">
      <c r="A128" s="126" t="s">
        <v>120</v>
      </c>
      <c r="B128" s="126"/>
      <c r="C128" s="126"/>
      <c r="D128" s="126"/>
      <c r="E128" s="126"/>
      <c r="F128" s="126"/>
      <c r="G128" s="126"/>
    </row>
    <row r="129" spans="1:7" ht="29.25" customHeight="1" x14ac:dyDescent="0.25">
      <c r="A129" s="126" t="s">
        <v>121</v>
      </c>
      <c r="B129" s="126"/>
      <c r="C129" s="126"/>
      <c r="D129" s="126"/>
      <c r="E129" s="126"/>
      <c r="F129" s="126"/>
      <c r="G129" s="126"/>
    </row>
    <row r="130" spans="1:7" ht="27" customHeight="1" x14ac:dyDescent="0.25">
      <c r="A130" s="126" t="s">
        <v>122</v>
      </c>
      <c r="B130" s="126"/>
      <c r="C130" s="126"/>
      <c r="D130" s="126"/>
      <c r="E130" s="126"/>
      <c r="F130" s="126"/>
      <c r="G130" s="126"/>
    </row>
    <row r="131" spans="1:7" x14ac:dyDescent="0.25">
      <c r="A131" s="126" t="s">
        <v>123</v>
      </c>
      <c r="B131" s="126"/>
      <c r="C131" s="126"/>
      <c r="D131" s="126"/>
      <c r="E131" s="126"/>
      <c r="F131" s="126"/>
      <c r="G131" s="126"/>
    </row>
    <row r="132" spans="1:7" x14ac:dyDescent="0.25">
      <c r="A132" s="126" t="s">
        <v>124</v>
      </c>
      <c r="B132" s="126"/>
      <c r="C132" s="126"/>
      <c r="D132" s="126"/>
      <c r="E132" s="126"/>
      <c r="F132" s="126"/>
      <c r="G132" s="126"/>
    </row>
    <row r="133" spans="1:7" x14ac:dyDescent="0.25">
      <c r="A133" s="126" t="s">
        <v>125</v>
      </c>
      <c r="B133" s="126"/>
      <c r="C133" s="126"/>
      <c r="D133" s="126"/>
      <c r="E133" s="126"/>
      <c r="F133" s="126"/>
      <c r="G133" s="126"/>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59359-979E-4364-9B34-DED6DE6AC6C2}">
  <sheetPr>
    <pageSetUpPr fitToPage="1"/>
  </sheetPr>
  <dimension ref="A1:J133"/>
  <sheetViews>
    <sheetView showGridLines="0" topLeftCell="B1" zoomScale="90" zoomScaleNormal="90" zoomScaleSheetLayoutView="100" workbookViewId="0">
      <selection activeCell="B2" sqref="B2"/>
    </sheetView>
  </sheetViews>
  <sheetFormatPr defaultRowHeight="12.75" x14ac:dyDescent="0.25"/>
  <cols>
    <col min="1" max="1" width="3.140625" style="36" customWidth="1"/>
    <col min="2" max="3" width="3.5703125" style="1" customWidth="1"/>
    <col min="4" max="4" width="83.140625" style="1" customWidth="1"/>
    <col min="5" max="6" width="23.42578125" style="1" customWidth="1"/>
    <col min="7" max="7" width="23.42578125" style="99" customWidth="1"/>
    <col min="8" max="8" width="9.140625" style="124" customWidth="1"/>
    <col min="9" max="9" width="8.7109375" style="36"/>
    <col min="10" max="10" width="12.28515625" style="36" bestFit="1" customWidth="1"/>
    <col min="11" max="177" width="8.7109375" style="36"/>
    <col min="178" max="178" width="2.85546875" style="36" customWidth="1"/>
    <col min="179" max="179" width="42.42578125" style="36" bestFit="1" customWidth="1"/>
    <col min="180" max="180" width="11.42578125" style="36" customWidth="1"/>
    <col min="181" max="181" width="13.85546875" style="36" customWidth="1"/>
    <col min="182" max="182" width="21.5703125" style="36" customWidth="1"/>
    <col min="183" max="433" width="8.7109375" style="36"/>
    <col min="434" max="434" width="2.85546875" style="36" customWidth="1"/>
    <col min="435" max="435" width="42.42578125" style="36" bestFit="1" customWidth="1"/>
    <col min="436" max="436" width="11.42578125" style="36" customWidth="1"/>
    <col min="437" max="437" width="13.85546875" style="36" customWidth="1"/>
    <col min="438" max="438" width="21.5703125" style="36" customWidth="1"/>
    <col min="439" max="689" width="8.7109375" style="36"/>
    <col min="690" max="690" width="2.85546875" style="36" customWidth="1"/>
    <col min="691" max="691" width="42.42578125" style="36" bestFit="1" customWidth="1"/>
    <col min="692" max="692" width="11.42578125" style="36" customWidth="1"/>
    <col min="693" max="693" width="13.85546875" style="36" customWidth="1"/>
    <col min="694" max="694" width="21.5703125" style="36" customWidth="1"/>
    <col min="695" max="945" width="8.7109375" style="36"/>
    <col min="946" max="946" width="2.85546875" style="36" customWidth="1"/>
    <col min="947" max="947" width="42.42578125" style="36" bestFit="1" customWidth="1"/>
    <col min="948" max="948" width="11.42578125" style="36" customWidth="1"/>
    <col min="949" max="949" width="13.85546875" style="36" customWidth="1"/>
    <col min="950" max="950" width="21.5703125" style="36" customWidth="1"/>
    <col min="951" max="1201" width="8.7109375" style="36"/>
    <col min="1202" max="1202" width="2.85546875" style="36" customWidth="1"/>
    <col min="1203" max="1203" width="42.42578125" style="36" bestFit="1" customWidth="1"/>
    <col min="1204" max="1204" width="11.42578125" style="36" customWidth="1"/>
    <col min="1205" max="1205" width="13.85546875" style="36" customWidth="1"/>
    <col min="1206" max="1206" width="21.5703125" style="36" customWidth="1"/>
    <col min="1207" max="1457" width="8.7109375" style="36"/>
    <col min="1458" max="1458" width="2.85546875" style="36" customWidth="1"/>
    <col min="1459" max="1459" width="42.42578125" style="36" bestFit="1" customWidth="1"/>
    <col min="1460" max="1460" width="11.42578125" style="36" customWidth="1"/>
    <col min="1461" max="1461" width="13.85546875" style="36" customWidth="1"/>
    <col min="1462" max="1462" width="21.5703125" style="36" customWidth="1"/>
    <col min="1463" max="1713" width="8.7109375" style="36"/>
    <col min="1714" max="1714" width="2.85546875" style="36" customWidth="1"/>
    <col min="1715" max="1715" width="42.42578125" style="36" bestFit="1" customWidth="1"/>
    <col min="1716" max="1716" width="11.42578125" style="36" customWidth="1"/>
    <col min="1717" max="1717" width="13.85546875" style="36" customWidth="1"/>
    <col min="1718" max="1718" width="21.5703125" style="36" customWidth="1"/>
    <col min="1719" max="1969" width="8.7109375" style="36"/>
    <col min="1970" max="1970" width="2.85546875" style="36" customWidth="1"/>
    <col min="1971" max="1971" width="42.42578125" style="36" bestFit="1" customWidth="1"/>
    <col min="1972" max="1972" width="11.42578125" style="36" customWidth="1"/>
    <col min="1973" max="1973" width="13.85546875" style="36" customWidth="1"/>
    <col min="1974" max="1974" width="21.5703125" style="36" customWidth="1"/>
    <col min="1975" max="2225" width="8.7109375" style="36"/>
    <col min="2226" max="2226" width="2.85546875" style="36" customWidth="1"/>
    <col min="2227" max="2227" width="42.42578125" style="36" bestFit="1" customWidth="1"/>
    <col min="2228" max="2228" width="11.42578125" style="36" customWidth="1"/>
    <col min="2229" max="2229" width="13.85546875" style="36" customWidth="1"/>
    <col min="2230" max="2230" width="21.5703125" style="36" customWidth="1"/>
    <col min="2231" max="2481" width="8.7109375" style="36"/>
    <col min="2482" max="2482" width="2.85546875" style="36" customWidth="1"/>
    <col min="2483" max="2483" width="42.42578125" style="36" bestFit="1" customWidth="1"/>
    <col min="2484" max="2484" width="11.42578125" style="36" customWidth="1"/>
    <col min="2485" max="2485" width="13.85546875" style="36" customWidth="1"/>
    <col min="2486" max="2486" width="21.5703125" style="36" customWidth="1"/>
    <col min="2487" max="2737" width="8.7109375" style="36"/>
    <col min="2738" max="2738" width="2.85546875" style="36" customWidth="1"/>
    <col min="2739" max="2739" width="42.42578125" style="36" bestFit="1" customWidth="1"/>
    <col min="2740" max="2740" width="11.42578125" style="36" customWidth="1"/>
    <col min="2741" max="2741" width="13.85546875" style="36" customWidth="1"/>
    <col min="2742" max="2742" width="21.5703125" style="36" customWidth="1"/>
    <col min="2743" max="2993" width="8.7109375" style="36"/>
    <col min="2994" max="2994" width="2.85546875" style="36" customWidth="1"/>
    <col min="2995" max="2995" width="42.42578125" style="36" bestFit="1" customWidth="1"/>
    <col min="2996" max="2996" width="11.42578125" style="36" customWidth="1"/>
    <col min="2997" max="2997" width="13.85546875" style="36" customWidth="1"/>
    <col min="2998" max="2998" width="21.5703125" style="36" customWidth="1"/>
    <col min="2999" max="3249" width="8.7109375" style="36"/>
    <col min="3250" max="3250" width="2.85546875" style="36" customWidth="1"/>
    <col min="3251" max="3251" width="42.42578125" style="36" bestFit="1" customWidth="1"/>
    <col min="3252" max="3252" width="11.42578125" style="36" customWidth="1"/>
    <col min="3253" max="3253" width="13.85546875" style="36" customWidth="1"/>
    <col min="3254" max="3254" width="21.5703125" style="36" customWidth="1"/>
    <col min="3255" max="3505" width="8.7109375" style="36"/>
    <col min="3506" max="3506" width="2.85546875" style="36" customWidth="1"/>
    <col min="3507" max="3507" width="42.42578125" style="36" bestFit="1" customWidth="1"/>
    <col min="3508" max="3508" width="11.42578125" style="36" customWidth="1"/>
    <col min="3509" max="3509" width="13.85546875" style="36" customWidth="1"/>
    <col min="3510" max="3510" width="21.5703125" style="36" customWidth="1"/>
    <col min="3511" max="3761" width="8.7109375" style="36"/>
    <col min="3762" max="3762" width="2.85546875" style="36" customWidth="1"/>
    <col min="3763" max="3763" width="42.42578125" style="36" bestFit="1" customWidth="1"/>
    <col min="3764" max="3764" width="11.42578125" style="36" customWidth="1"/>
    <col min="3765" max="3765" width="13.85546875" style="36" customWidth="1"/>
    <col min="3766" max="3766" width="21.5703125" style="36" customWidth="1"/>
    <col min="3767" max="4017" width="8.7109375" style="36"/>
    <col min="4018" max="4018" width="2.85546875" style="36" customWidth="1"/>
    <col min="4019" max="4019" width="42.42578125" style="36" bestFit="1" customWidth="1"/>
    <col min="4020" max="4020" width="11.42578125" style="36" customWidth="1"/>
    <col min="4021" max="4021" width="13.85546875" style="36" customWidth="1"/>
    <col min="4022" max="4022" width="21.5703125" style="36" customWidth="1"/>
    <col min="4023" max="4273" width="8.7109375" style="36"/>
    <col min="4274" max="4274" width="2.85546875" style="36" customWidth="1"/>
    <col min="4275" max="4275" width="42.42578125" style="36" bestFit="1" customWidth="1"/>
    <col min="4276" max="4276" width="11.42578125" style="36" customWidth="1"/>
    <col min="4277" max="4277" width="13.85546875" style="36" customWidth="1"/>
    <col min="4278" max="4278" width="21.5703125" style="36" customWidth="1"/>
    <col min="4279" max="4529" width="8.7109375" style="36"/>
    <col min="4530" max="4530" width="2.85546875" style="36" customWidth="1"/>
    <col min="4531" max="4531" width="42.42578125" style="36" bestFit="1" customWidth="1"/>
    <col min="4532" max="4532" width="11.42578125" style="36" customWidth="1"/>
    <col min="4533" max="4533" width="13.85546875" style="36" customWidth="1"/>
    <col min="4534" max="4534" width="21.5703125" style="36" customWidth="1"/>
    <col min="4535" max="4785" width="8.7109375" style="36"/>
    <col min="4786" max="4786" width="2.85546875" style="36" customWidth="1"/>
    <col min="4787" max="4787" width="42.42578125" style="36" bestFit="1" customWidth="1"/>
    <col min="4788" max="4788" width="11.42578125" style="36" customWidth="1"/>
    <col min="4789" max="4789" width="13.85546875" style="36" customWidth="1"/>
    <col min="4790" max="4790" width="21.5703125" style="36" customWidth="1"/>
    <col min="4791" max="5041" width="8.7109375" style="36"/>
    <col min="5042" max="5042" width="2.85546875" style="36" customWidth="1"/>
    <col min="5043" max="5043" width="42.42578125" style="36" bestFit="1" customWidth="1"/>
    <col min="5044" max="5044" width="11.42578125" style="36" customWidth="1"/>
    <col min="5045" max="5045" width="13.85546875" style="36" customWidth="1"/>
    <col min="5046" max="5046" width="21.5703125" style="36" customWidth="1"/>
    <col min="5047" max="5297" width="8.7109375" style="36"/>
    <col min="5298" max="5298" width="2.85546875" style="36" customWidth="1"/>
    <col min="5299" max="5299" width="42.42578125" style="36" bestFit="1" customWidth="1"/>
    <col min="5300" max="5300" width="11.42578125" style="36" customWidth="1"/>
    <col min="5301" max="5301" width="13.85546875" style="36" customWidth="1"/>
    <col min="5302" max="5302" width="21.5703125" style="36" customWidth="1"/>
    <col min="5303" max="5553" width="8.7109375" style="36"/>
    <col min="5554" max="5554" width="2.85546875" style="36" customWidth="1"/>
    <col min="5555" max="5555" width="42.42578125" style="36" bestFit="1" customWidth="1"/>
    <col min="5556" max="5556" width="11.42578125" style="36" customWidth="1"/>
    <col min="5557" max="5557" width="13.85546875" style="36" customWidth="1"/>
    <col min="5558" max="5558" width="21.5703125" style="36" customWidth="1"/>
    <col min="5559" max="5809" width="8.7109375" style="36"/>
    <col min="5810" max="5810" width="2.85546875" style="36" customWidth="1"/>
    <col min="5811" max="5811" width="42.42578125" style="36" bestFit="1" customWidth="1"/>
    <col min="5812" max="5812" width="11.42578125" style="36" customWidth="1"/>
    <col min="5813" max="5813" width="13.85546875" style="36" customWidth="1"/>
    <col min="5814" max="5814" width="21.5703125" style="36" customWidth="1"/>
    <col min="5815" max="6065" width="8.7109375" style="36"/>
    <col min="6066" max="6066" width="2.85546875" style="36" customWidth="1"/>
    <col min="6067" max="6067" width="42.42578125" style="36" bestFit="1" customWidth="1"/>
    <col min="6068" max="6068" width="11.42578125" style="36" customWidth="1"/>
    <col min="6069" max="6069" width="13.85546875" style="36" customWidth="1"/>
    <col min="6070" max="6070" width="21.5703125" style="36" customWidth="1"/>
    <col min="6071" max="6321" width="8.7109375" style="36"/>
    <col min="6322" max="6322" width="2.85546875" style="36" customWidth="1"/>
    <col min="6323" max="6323" width="42.42578125" style="36" bestFit="1" customWidth="1"/>
    <col min="6324" max="6324" width="11.42578125" style="36" customWidth="1"/>
    <col min="6325" max="6325" width="13.85546875" style="36" customWidth="1"/>
    <col min="6326" max="6326" width="21.5703125" style="36" customWidth="1"/>
    <col min="6327" max="6577" width="8.7109375" style="36"/>
    <col min="6578" max="6578" width="2.85546875" style="36" customWidth="1"/>
    <col min="6579" max="6579" width="42.42578125" style="36" bestFit="1" customWidth="1"/>
    <col min="6580" max="6580" width="11.42578125" style="36" customWidth="1"/>
    <col min="6581" max="6581" width="13.85546875" style="36" customWidth="1"/>
    <col min="6582" max="6582" width="21.5703125" style="36" customWidth="1"/>
    <col min="6583" max="6833" width="8.7109375" style="36"/>
    <col min="6834" max="6834" width="2.85546875" style="36" customWidth="1"/>
    <col min="6835" max="6835" width="42.42578125" style="36" bestFit="1" customWidth="1"/>
    <col min="6836" max="6836" width="11.42578125" style="36" customWidth="1"/>
    <col min="6837" max="6837" width="13.85546875" style="36" customWidth="1"/>
    <col min="6838" max="6838" width="21.5703125" style="36" customWidth="1"/>
    <col min="6839" max="7089" width="8.7109375" style="36"/>
    <col min="7090" max="7090" width="2.85546875" style="36" customWidth="1"/>
    <col min="7091" max="7091" width="42.42578125" style="36" bestFit="1" customWidth="1"/>
    <col min="7092" max="7092" width="11.42578125" style="36" customWidth="1"/>
    <col min="7093" max="7093" width="13.85546875" style="36" customWidth="1"/>
    <col min="7094" max="7094" width="21.5703125" style="36" customWidth="1"/>
    <col min="7095" max="7345" width="8.7109375" style="36"/>
    <col min="7346" max="7346" width="2.85546875" style="36" customWidth="1"/>
    <col min="7347" max="7347" width="42.42578125" style="36" bestFit="1" customWidth="1"/>
    <col min="7348" max="7348" width="11.42578125" style="36" customWidth="1"/>
    <col min="7349" max="7349" width="13.85546875" style="36" customWidth="1"/>
    <col min="7350" max="7350" width="21.5703125" style="36" customWidth="1"/>
    <col min="7351" max="7601" width="8.7109375" style="36"/>
    <col min="7602" max="7602" width="2.85546875" style="36" customWidth="1"/>
    <col min="7603" max="7603" width="42.42578125" style="36" bestFit="1" customWidth="1"/>
    <col min="7604" max="7604" width="11.42578125" style="36" customWidth="1"/>
    <col min="7605" max="7605" width="13.85546875" style="36" customWidth="1"/>
    <col min="7606" max="7606" width="21.5703125" style="36" customWidth="1"/>
    <col min="7607" max="7857" width="8.7109375" style="36"/>
    <col min="7858" max="7858" width="2.85546875" style="36" customWidth="1"/>
    <col min="7859" max="7859" width="42.42578125" style="36" bestFit="1" customWidth="1"/>
    <col min="7860" max="7860" width="11.42578125" style="36" customWidth="1"/>
    <col min="7861" max="7861" width="13.85546875" style="36" customWidth="1"/>
    <col min="7862" max="7862" width="21.5703125" style="36" customWidth="1"/>
    <col min="7863" max="8113" width="8.7109375" style="36"/>
    <col min="8114" max="8114" width="2.85546875" style="36" customWidth="1"/>
    <col min="8115" max="8115" width="42.42578125" style="36" bestFit="1" customWidth="1"/>
    <col min="8116" max="8116" width="11.42578125" style="36" customWidth="1"/>
    <col min="8117" max="8117" width="13.85546875" style="36" customWidth="1"/>
    <col min="8118" max="8118" width="21.5703125" style="36" customWidth="1"/>
    <col min="8119" max="8369" width="8.7109375" style="36"/>
    <col min="8370" max="8370" width="2.85546875" style="36" customWidth="1"/>
    <col min="8371" max="8371" width="42.42578125" style="36" bestFit="1" customWidth="1"/>
    <col min="8372" max="8372" width="11.42578125" style="36" customWidth="1"/>
    <col min="8373" max="8373" width="13.85546875" style="36" customWidth="1"/>
    <col min="8374" max="8374" width="21.5703125" style="36" customWidth="1"/>
    <col min="8375" max="8625" width="8.7109375" style="36"/>
    <col min="8626" max="8626" width="2.85546875" style="36" customWidth="1"/>
    <col min="8627" max="8627" width="42.42578125" style="36" bestFit="1" customWidth="1"/>
    <col min="8628" max="8628" width="11.42578125" style="36" customWidth="1"/>
    <col min="8629" max="8629" width="13.85546875" style="36" customWidth="1"/>
    <col min="8630" max="8630" width="21.5703125" style="36" customWidth="1"/>
    <col min="8631" max="8881" width="8.7109375" style="36"/>
    <col min="8882" max="8882" width="2.85546875" style="36" customWidth="1"/>
    <col min="8883" max="8883" width="42.42578125" style="36" bestFit="1" customWidth="1"/>
    <col min="8884" max="8884" width="11.42578125" style="36" customWidth="1"/>
    <col min="8885" max="8885" width="13.85546875" style="36" customWidth="1"/>
    <col min="8886" max="8886" width="21.5703125" style="36" customWidth="1"/>
    <col min="8887" max="9137" width="8.7109375" style="36"/>
    <col min="9138" max="9138" width="2.85546875" style="36" customWidth="1"/>
    <col min="9139" max="9139" width="42.42578125" style="36" bestFit="1" customWidth="1"/>
    <col min="9140" max="9140" width="11.42578125" style="36" customWidth="1"/>
    <col min="9141" max="9141" width="13.85546875" style="36" customWidth="1"/>
    <col min="9142" max="9142" width="21.5703125" style="36" customWidth="1"/>
    <col min="9143" max="9393" width="8.7109375" style="36"/>
    <col min="9394" max="9394" width="2.85546875" style="36" customWidth="1"/>
    <col min="9395" max="9395" width="42.42578125" style="36" bestFit="1" customWidth="1"/>
    <col min="9396" max="9396" width="11.42578125" style="36" customWidth="1"/>
    <col min="9397" max="9397" width="13.85546875" style="36" customWidth="1"/>
    <col min="9398" max="9398" width="21.5703125" style="36" customWidth="1"/>
    <col min="9399" max="9649" width="8.7109375" style="36"/>
    <col min="9650" max="9650" width="2.85546875" style="36" customWidth="1"/>
    <col min="9651" max="9651" width="42.42578125" style="36" bestFit="1" customWidth="1"/>
    <col min="9652" max="9652" width="11.42578125" style="36" customWidth="1"/>
    <col min="9653" max="9653" width="13.85546875" style="36" customWidth="1"/>
    <col min="9654" max="9654" width="21.5703125" style="36" customWidth="1"/>
    <col min="9655" max="9905" width="8.7109375" style="36"/>
    <col min="9906" max="9906" width="2.85546875" style="36" customWidth="1"/>
    <col min="9907" max="9907" width="42.42578125" style="36" bestFit="1" customWidth="1"/>
    <col min="9908" max="9908" width="11.42578125" style="36" customWidth="1"/>
    <col min="9909" max="9909" width="13.85546875" style="36" customWidth="1"/>
    <col min="9910" max="9910" width="21.5703125" style="36" customWidth="1"/>
    <col min="9911" max="10161" width="8.7109375" style="36"/>
    <col min="10162" max="10162" width="2.85546875" style="36" customWidth="1"/>
    <col min="10163" max="10163" width="42.42578125" style="36" bestFit="1" customWidth="1"/>
    <col min="10164" max="10164" width="11.42578125" style="36" customWidth="1"/>
    <col min="10165" max="10165" width="13.85546875" style="36" customWidth="1"/>
    <col min="10166" max="10166" width="21.5703125" style="36" customWidth="1"/>
    <col min="10167" max="10417" width="8.7109375" style="36"/>
    <col min="10418" max="10418" width="2.85546875" style="36" customWidth="1"/>
    <col min="10419" max="10419" width="42.42578125" style="36" bestFit="1" customWidth="1"/>
    <col min="10420" max="10420" width="11.42578125" style="36" customWidth="1"/>
    <col min="10421" max="10421" width="13.85546875" style="36" customWidth="1"/>
    <col min="10422" max="10422" width="21.5703125" style="36" customWidth="1"/>
    <col min="10423" max="10673" width="8.7109375" style="36"/>
    <col min="10674" max="10674" width="2.85546875" style="36" customWidth="1"/>
    <col min="10675" max="10675" width="42.42578125" style="36" bestFit="1" customWidth="1"/>
    <col min="10676" max="10676" width="11.42578125" style="36" customWidth="1"/>
    <col min="10677" max="10677" width="13.85546875" style="36" customWidth="1"/>
    <col min="10678" max="10678" width="21.5703125" style="36" customWidth="1"/>
    <col min="10679" max="10929" width="8.7109375" style="36"/>
    <col min="10930" max="10930" width="2.85546875" style="36" customWidth="1"/>
    <col min="10931" max="10931" width="42.42578125" style="36" bestFit="1" customWidth="1"/>
    <col min="10932" max="10932" width="11.42578125" style="36" customWidth="1"/>
    <col min="10933" max="10933" width="13.85546875" style="36" customWidth="1"/>
    <col min="10934" max="10934" width="21.5703125" style="36" customWidth="1"/>
    <col min="10935" max="11185" width="8.7109375" style="36"/>
    <col min="11186" max="11186" width="2.85546875" style="36" customWidth="1"/>
    <col min="11187" max="11187" width="42.42578125" style="36" bestFit="1" customWidth="1"/>
    <col min="11188" max="11188" width="11.42578125" style="36" customWidth="1"/>
    <col min="11189" max="11189" width="13.85546875" style="36" customWidth="1"/>
    <col min="11190" max="11190" width="21.5703125" style="36" customWidth="1"/>
    <col min="11191" max="11441" width="8.7109375" style="36"/>
    <col min="11442" max="11442" width="2.85546875" style="36" customWidth="1"/>
    <col min="11443" max="11443" width="42.42578125" style="36" bestFit="1" customWidth="1"/>
    <col min="11444" max="11444" width="11.42578125" style="36" customWidth="1"/>
    <col min="11445" max="11445" width="13.85546875" style="36" customWidth="1"/>
    <col min="11446" max="11446" width="21.5703125" style="36" customWidth="1"/>
    <col min="11447" max="11697" width="8.7109375" style="36"/>
    <col min="11698" max="11698" width="2.85546875" style="36" customWidth="1"/>
    <col min="11699" max="11699" width="42.42578125" style="36" bestFit="1" customWidth="1"/>
    <col min="11700" max="11700" width="11.42578125" style="36" customWidth="1"/>
    <col min="11701" max="11701" width="13.85546875" style="36" customWidth="1"/>
    <col min="11702" max="11702" width="21.5703125" style="36" customWidth="1"/>
    <col min="11703" max="11953" width="8.7109375" style="36"/>
    <col min="11954" max="11954" width="2.85546875" style="36" customWidth="1"/>
    <col min="11955" max="11955" width="42.42578125" style="36" bestFit="1" customWidth="1"/>
    <col min="11956" max="11956" width="11.42578125" style="36" customWidth="1"/>
    <col min="11957" max="11957" width="13.85546875" style="36" customWidth="1"/>
    <col min="11958" max="11958" width="21.5703125" style="36" customWidth="1"/>
    <col min="11959" max="12209" width="8.7109375" style="36"/>
    <col min="12210" max="12210" width="2.85546875" style="36" customWidth="1"/>
    <col min="12211" max="12211" width="42.42578125" style="36" bestFit="1" customWidth="1"/>
    <col min="12212" max="12212" width="11.42578125" style="36" customWidth="1"/>
    <col min="12213" max="12213" width="13.85546875" style="36" customWidth="1"/>
    <col min="12214" max="12214" width="21.5703125" style="36" customWidth="1"/>
    <col min="12215" max="12465" width="8.7109375" style="36"/>
    <col min="12466" max="12466" width="2.85546875" style="36" customWidth="1"/>
    <col min="12467" max="12467" width="42.42578125" style="36" bestFit="1" customWidth="1"/>
    <col min="12468" max="12468" width="11.42578125" style="36" customWidth="1"/>
    <col min="12469" max="12469" width="13.85546875" style="36" customWidth="1"/>
    <col min="12470" max="12470" width="21.5703125" style="36" customWidth="1"/>
    <col min="12471" max="12721" width="8.7109375" style="36"/>
    <col min="12722" max="12722" width="2.85546875" style="36" customWidth="1"/>
    <col min="12723" max="12723" width="42.42578125" style="36" bestFit="1" customWidth="1"/>
    <col min="12724" max="12724" width="11.42578125" style="36" customWidth="1"/>
    <col min="12725" max="12725" width="13.85546875" style="36" customWidth="1"/>
    <col min="12726" max="12726" width="21.5703125" style="36" customWidth="1"/>
    <col min="12727" max="12977" width="8.7109375" style="36"/>
    <col min="12978" max="12978" width="2.85546875" style="36" customWidth="1"/>
    <col min="12979" max="12979" width="42.42578125" style="36" bestFit="1" customWidth="1"/>
    <col min="12980" max="12980" width="11.42578125" style="36" customWidth="1"/>
    <col min="12981" max="12981" width="13.85546875" style="36" customWidth="1"/>
    <col min="12982" max="12982" width="21.5703125" style="36" customWidth="1"/>
    <col min="12983" max="13233" width="8.7109375" style="36"/>
    <col min="13234" max="13234" width="2.85546875" style="36" customWidth="1"/>
    <col min="13235" max="13235" width="42.42578125" style="36" bestFit="1" customWidth="1"/>
    <col min="13236" max="13236" width="11.42578125" style="36" customWidth="1"/>
    <col min="13237" max="13237" width="13.85546875" style="36" customWidth="1"/>
    <col min="13238" max="13238" width="21.5703125" style="36" customWidth="1"/>
    <col min="13239" max="13489" width="8.7109375" style="36"/>
    <col min="13490" max="13490" width="2.85546875" style="36" customWidth="1"/>
    <col min="13491" max="13491" width="42.42578125" style="36" bestFit="1" customWidth="1"/>
    <col min="13492" max="13492" width="11.42578125" style="36" customWidth="1"/>
    <col min="13493" max="13493" width="13.85546875" style="36" customWidth="1"/>
    <col min="13494" max="13494" width="21.5703125" style="36" customWidth="1"/>
    <col min="13495" max="13745" width="8.7109375" style="36"/>
    <col min="13746" max="13746" width="2.85546875" style="36" customWidth="1"/>
    <col min="13747" max="13747" width="42.42578125" style="36" bestFit="1" customWidth="1"/>
    <col min="13748" max="13748" width="11.42578125" style="36" customWidth="1"/>
    <col min="13749" max="13749" width="13.85546875" style="36" customWidth="1"/>
    <col min="13750" max="13750" width="21.5703125" style="36" customWidth="1"/>
    <col min="13751" max="14001" width="8.7109375" style="36"/>
    <col min="14002" max="14002" width="2.85546875" style="36" customWidth="1"/>
    <col min="14003" max="14003" width="42.42578125" style="36" bestFit="1" customWidth="1"/>
    <col min="14004" max="14004" width="11.42578125" style="36" customWidth="1"/>
    <col min="14005" max="14005" width="13.85546875" style="36" customWidth="1"/>
    <col min="14006" max="14006" width="21.5703125" style="36" customWidth="1"/>
    <col min="14007" max="14257" width="8.7109375" style="36"/>
    <col min="14258" max="14258" width="2.85546875" style="36" customWidth="1"/>
    <col min="14259" max="14259" width="42.42578125" style="36" bestFit="1" customWidth="1"/>
    <col min="14260" max="14260" width="11.42578125" style="36" customWidth="1"/>
    <col min="14261" max="14261" width="13.85546875" style="36" customWidth="1"/>
    <col min="14262" max="14262" width="21.5703125" style="36" customWidth="1"/>
    <col min="14263" max="14513" width="8.7109375" style="36"/>
    <col min="14514" max="14514" width="2.85546875" style="36" customWidth="1"/>
    <col min="14515" max="14515" width="42.42578125" style="36" bestFit="1" customWidth="1"/>
    <col min="14516" max="14516" width="11.42578125" style="36" customWidth="1"/>
    <col min="14517" max="14517" width="13.85546875" style="36" customWidth="1"/>
    <col min="14518" max="14518" width="21.5703125" style="36" customWidth="1"/>
    <col min="14519" max="14769" width="8.7109375" style="36"/>
    <col min="14770" max="14770" width="2.85546875" style="36" customWidth="1"/>
    <col min="14771" max="14771" width="42.42578125" style="36" bestFit="1" customWidth="1"/>
    <col min="14772" max="14772" width="11.42578125" style="36" customWidth="1"/>
    <col min="14773" max="14773" width="13.85546875" style="36" customWidth="1"/>
    <col min="14774" max="14774" width="21.5703125" style="36" customWidth="1"/>
    <col min="14775" max="15025" width="8.7109375" style="36"/>
    <col min="15026" max="15026" width="2.85546875" style="36" customWidth="1"/>
    <col min="15027" max="15027" width="42.42578125" style="36" bestFit="1" customWidth="1"/>
    <col min="15028" max="15028" width="11.42578125" style="36" customWidth="1"/>
    <col min="15029" max="15029" width="13.85546875" style="36" customWidth="1"/>
    <col min="15030" max="15030" width="21.5703125" style="36" customWidth="1"/>
    <col min="15031" max="15281" width="8.7109375" style="36"/>
    <col min="15282" max="15282" width="2.85546875" style="36" customWidth="1"/>
    <col min="15283" max="15283" width="42.42578125" style="36" bestFit="1" customWidth="1"/>
    <col min="15284" max="15284" width="11.42578125" style="36" customWidth="1"/>
    <col min="15285" max="15285" width="13.85546875" style="36" customWidth="1"/>
    <col min="15286" max="15286" width="21.5703125" style="36" customWidth="1"/>
    <col min="15287" max="15537" width="8.7109375" style="36"/>
    <col min="15538" max="15538" width="2.85546875" style="36" customWidth="1"/>
    <col min="15539" max="15539" width="42.42578125" style="36" bestFit="1" customWidth="1"/>
    <col min="15540" max="15540" width="11.42578125" style="36" customWidth="1"/>
    <col min="15541" max="15541" width="13.85546875" style="36" customWidth="1"/>
    <col min="15542" max="15542" width="21.5703125" style="36" customWidth="1"/>
    <col min="15543" max="15793" width="8.7109375" style="36"/>
    <col min="15794" max="15794" width="2.85546875" style="36" customWidth="1"/>
    <col min="15795" max="15795" width="42.42578125" style="36" bestFit="1" customWidth="1"/>
    <col min="15796" max="15796" width="11.42578125" style="36" customWidth="1"/>
    <col min="15797" max="15797" width="13.85546875" style="36" customWidth="1"/>
    <col min="15798" max="15798" width="21.5703125" style="36" customWidth="1"/>
    <col min="15799" max="16049" width="8.7109375" style="36"/>
    <col min="16050" max="16050" width="2.85546875" style="36" customWidth="1"/>
    <col min="16051" max="16051" width="42.42578125" style="36" bestFit="1" customWidth="1"/>
    <col min="16052" max="16052" width="11.42578125" style="36" customWidth="1"/>
    <col min="16053" max="16053" width="13.85546875" style="36" customWidth="1"/>
    <col min="16054" max="16054" width="21.5703125" style="36" customWidth="1"/>
    <col min="16055" max="16377" width="8.7109375" style="36"/>
    <col min="16378" max="16384" width="9.140625" style="36" customWidth="1"/>
  </cols>
  <sheetData>
    <row r="1" spans="2:8" ht="18.75" thickBot="1" x14ac:dyDescent="0.3">
      <c r="B1" s="142" t="s">
        <v>140</v>
      </c>
      <c r="C1" s="142"/>
      <c r="D1" s="142"/>
      <c r="E1" s="142"/>
      <c r="F1" s="142"/>
      <c r="G1" s="142"/>
    </row>
    <row r="2" spans="2:8" s="1" customFormat="1" ht="13.5" thickBot="1" x14ac:dyDescent="0.3">
      <c r="B2" s="2" t="s">
        <v>0</v>
      </c>
      <c r="C2" s="143" t="s">
        <v>1</v>
      </c>
      <c r="D2" s="143"/>
      <c r="E2" s="143"/>
      <c r="F2" s="143"/>
      <c r="G2" s="144"/>
    </row>
    <row r="3" spans="2:8" s="1" customFormat="1" x14ac:dyDescent="0.25">
      <c r="B3" s="3"/>
      <c r="C3" s="4">
        <v>1</v>
      </c>
      <c r="D3" s="5" t="s">
        <v>2</v>
      </c>
      <c r="E3" s="145" t="s">
        <v>141</v>
      </c>
      <c r="F3" s="146"/>
      <c r="G3" s="147"/>
      <c r="H3" s="6"/>
    </row>
    <row r="4" spans="2:8" s="1" customFormat="1" ht="77.25" customHeight="1" x14ac:dyDescent="0.25">
      <c r="B4" s="7"/>
      <c r="C4" s="8">
        <v>2</v>
      </c>
      <c r="D4" s="9" t="s">
        <v>3</v>
      </c>
      <c r="E4" s="148" t="s">
        <v>126</v>
      </c>
      <c r="F4" s="149"/>
      <c r="G4" s="150"/>
    </row>
    <row r="5" spans="2:8" s="1" customFormat="1" x14ac:dyDescent="0.2">
      <c r="B5" s="10"/>
      <c r="C5" s="11">
        <v>3</v>
      </c>
      <c r="D5" s="12" t="s">
        <v>4</v>
      </c>
      <c r="E5" s="151" t="s">
        <v>127</v>
      </c>
      <c r="F5" s="152"/>
      <c r="G5" s="153"/>
    </row>
    <row r="6" spans="2:8" s="1" customFormat="1" x14ac:dyDescent="0.2">
      <c r="B6" s="14"/>
      <c r="C6" s="15">
        <v>4</v>
      </c>
      <c r="D6" s="16" t="s">
        <v>5</v>
      </c>
      <c r="E6" s="139" t="s">
        <v>128</v>
      </c>
      <c r="F6" s="140"/>
      <c r="G6" s="141"/>
    </row>
    <row r="7" spans="2:8" s="1" customFormat="1" x14ac:dyDescent="0.2">
      <c r="B7" s="14"/>
      <c r="C7" s="15">
        <v>5</v>
      </c>
      <c r="D7" s="16" t="s">
        <v>6</v>
      </c>
      <c r="E7" s="18" t="s">
        <v>129</v>
      </c>
      <c r="F7" s="18" t="s">
        <v>130</v>
      </c>
      <c r="G7" s="19" t="s">
        <v>131</v>
      </c>
      <c r="H7" s="17"/>
    </row>
    <row r="8" spans="2:8" s="1" customFormat="1" x14ac:dyDescent="0.25">
      <c r="B8" s="14"/>
      <c r="C8" s="15">
        <v>6</v>
      </c>
      <c r="D8" s="16" t="s">
        <v>7</v>
      </c>
      <c r="E8" s="20">
        <v>3343.08</v>
      </c>
      <c r="F8" s="20">
        <v>3343.08</v>
      </c>
      <c r="G8" s="21">
        <v>2831.47</v>
      </c>
      <c r="H8" s="17"/>
    </row>
    <row r="9" spans="2:8" s="1" customFormat="1" ht="12.75" customHeight="1" x14ac:dyDescent="0.2">
      <c r="B9" s="14"/>
      <c r="C9" s="15">
        <v>7</v>
      </c>
      <c r="D9" s="16" t="s">
        <v>8</v>
      </c>
      <c r="E9" s="127">
        <v>45139</v>
      </c>
      <c r="F9" s="128"/>
      <c r="G9" s="129"/>
      <c r="H9" s="13"/>
    </row>
    <row r="10" spans="2:8" s="1" customFormat="1" ht="12.75" customHeight="1" x14ac:dyDescent="0.25">
      <c r="B10" s="14"/>
      <c r="C10" s="15">
        <v>8</v>
      </c>
      <c r="D10" s="16" t="s">
        <v>9</v>
      </c>
      <c r="E10" s="130" t="s">
        <v>132</v>
      </c>
      <c r="F10" s="130"/>
      <c r="G10" s="131"/>
      <c r="H10" s="13"/>
    </row>
    <row r="11" spans="2:8" s="1" customFormat="1" ht="12.75" customHeight="1" thickBot="1" x14ac:dyDescent="0.25">
      <c r="B11" s="14"/>
      <c r="C11" s="15">
        <v>9</v>
      </c>
      <c r="D11" s="16" t="s">
        <v>11</v>
      </c>
      <c r="E11" s="132">
        <v>24</v>
      </c>
      <c r="F11" s="133"/>
      <c r="G11" s="134"/>
      <c r="H11" s="13"/>
    </row>
    <row r="12" spans="2:8" s="1" customFormat="1" ht="13.5" thickBot="1" x14ac:dyDescent="0.3">
      <c r="B12" s="2" t="s">
        <v>12</v>
      </c>
      <c r="C12" s="135" t="s">
        <v>13</v>
      </c>
      <c r="D12" s="136"/>
      <c r="E12" s="2" t="s">
        <v>14</v>
      </c>
      <c r="F12" s="22" t="s">
        <v>15</v>
      </c>
      <c r="G12" s="23" t="s">
        <v>16</v>
      </c>
      <c r="H12" s="13"/>
    </row>
    <row r="13" spans="2:8" s="1" customFormat="1" ht="13.5" thickBot="1" x14ac:dyDescent="0.3">
      <c r="B13" s="24"/>
      <c r="C13" s="25" t="s">
        <v>17</v>
      </c>
      <c r="D13" s="26"/>
      <c r="E13" s="27"/>
      <c r="F13" s="27"/>
      <c r="G13" s="28"/>
      <c r="H13" s="13"/>
    </row>
    <row r="14" spans="2:8" s="1" customFormat="1" x14ac:dyDescent="0.25">
      <c r="B14" s="14"/>
      <c r="C14" s="8">
        <v>1</v>
      </c>
      <c r="D14" s="29" t="s">
        <v>18</v>
      </c>
      <c r="E14" s="30"/>
      <c r="F14" s="31">
        <v>0.23499999999999999</v>
      </c>
      <c r="G14" s="32">
        <v>67028.970099999991</v>
      </c>
      <c r="H14" s="17"/>
    </row>
    <row r="15" spans="2:8" x14ac:dyDescent="0.25">
      <c r="B15" s="14"/>
      <c r="C15" s="15">
        <v>2</v>
      </c>
      <c r="D15" s="16" t="s">
        <v>19</v>
      </c>
      <c r="E15" s="33">
        <v>0.3</v>
      </c>
      <c r="F15" s="34">
        <f>F14*E15</f>
        <v>7.0499999999999993E-2</v>
      </c>
      <c r="G15" s="35">
        <f>G14*$E$15</f>
        <v>20108.691029999998</v>
      </c>
      <c r="H15" s="17"/>
    </row>
    <row r="16" spans="2:8" x14ac:dyDescent="0.25">
      <c r="B16" s="14"/>
      <c r="C16" s="15">
        <v>3</v>
      </c>
      <c r="D16" s="16" t="s">
        <v>20</v>
      </c>
      <c r="E16" s="37"/>
      <c r="F16" s="38"/>
      <c r="G16" s="39">
        <f t="shared" ref="G16:G21" si="0">F16*$G$100</f>
        <v>0</v>
      </c>
      <c r="H16" s="40"/>
    </row>
    <row r="17" spans="2:8" s="1" customFormat="1" x14ac:dyDescent="0.25">
      <c r="B17" s="14"/>
      <c r="C17" s="15">
        <v>4</v>
      </c>
      <c r="D17" s="16" t="s">
        <v>21</v>
      </c>
      <c r="E17" s="37"/>
      <c r="F17" s="38"/>
      <c r="G17" s="39">
        <f t="shared" si="0"/>
        <v>0</v>
      </c>
      <c r="H17" s="40"/>
    </row>
    <row r="18" spans="2:8" s="1" customFormat="1" x14ac:dyDescent="0.25">
      <c r="B18" s="14"/>
      <c r="C18" s="15">
        <v>5</v>
      </c>
      <c r="D18" s="16" t="s">
        <v>21</v>
      </c>
      <c r="E18" s="37"/>
      <c r="F18" s="38"/>
      <c r="G18" s="39">
        <f t="shared" si="0"/>
        <v>0</v>
      </c>
      <c r="H18" s="40"/>
    </row>
    <row r="19" spans="2:8" s="1" customFormat="1" x14ac:dyDescent="0.25">
      <c r="B19" s="14"/>
      <c r="C19" s="15">
        <v>6</v>
      </c>
      <c r="D19" s="16" t="s">
        <v>21</v>
      </c>
      <c r="E19" s="37"/>
      <c r="F19" s="38"/>
      <c r="G19" s="39">
        <f t="shared" si="0"/>
        <v>0</v>
      </c>
      <c r="H19" s="40"/>
    </row>
    <row r="20" spans="2:8" s="1" customFormat="1" x14ac:dyDescent="0.25">
      <c r="B20" s="14"/>
      <c r="C20" s="15">
        <v>7</v>
      </c>
      <c r="D20" s="16" t="s">
        <v>21</v>
      </c>
      <c r="E20" s="37"/>
      <c r="F20" s="38"/>
      <c r="G20" s="39">
        <f t="shared" si="0"/>
        <v>0</v>
      </c>
      <c r="H20" s="40"/>
    </row>
    <row r="21" spans="2:8" s="1" customFormat="1" x14ac:dyDescent="0.25">
      <c r="B21" s="14"/>
      <c r="C21" s="15">
        <v>8</v>
      </c>
      <c r="D21" s="16" t="s">
        <v>21</v>
      </c>
      <c r="E21" s="37"/>
      <c r="F21" s="38"/>
      <c r="G21" s="39">
        <f t="shared" si="0"/>
        <v>0</v>
      </c>
      <c r="H21" s="40"/>
    </row>
    <row r="22" spans="2:8" s="1" customFormat="1" ht="13.5" thickBot="1" x14ac:dyDescent="0.3">
      <c r="B22" s="41"/>
      <c r="C22" s="42"/>
      <c r="D22" s="43" t="s">
        <v>22</v>
      </c>
      <c r="E22" s="44"/>
      <c r="F22" s="45">
        <f>SUM(F14:F21)</f>
        <v>0.30549999999999999</v>
      </c>
      <c r="G22" s="46">
        <f>SUM(G14:G21)</f>
        <v>87137.661129999993</v>
      </c>
    </row>
    <row r="23" spans="2:8" s="1" customFormat="1" ht="13.5" thickBot="1" x14ac:dyDescent="0.3">
      <c r="B23" s="47" t="s">
        <v>23</v>
      </c>
      <c r="C23" s="48" t="s">
        <v>24</v>
      </c>
      <c r="D23" s="49"/>
      <c r="E23" s="50"/>
      <c r="F23" s="50"/>
      <c r="G23" s="51"/>
    </row>
    <row r="24" spans="2:8" s="1" customFormat="1" ht="13.5" thickBot="1" x14ac:dyDescent="0.3">
      <c r="B24" s="53" t="s">
        <v>25</v>
      </c>
      <c r="C24" s="48" t="s">
        <v>26</v>
      </c>
      <c r="D24" s="49"/>
      <c r="E24" s="50"/>
      <c r="F24" s="50"/>
      <c r="G24" s="51"/>
    </row>
    <row r="25" spans="2:8" s="1" customFormat="1" x14ac:dyDescent="0.25">
      <c r="B25" s="14"/>
      <c r="C25" s="8">
        <v>1</v>
      </c>
      <c r="D25" s="29" t="s">
        <v>27</v>
      </c>
      <c r="E25" s="54">
        <v>0.2</v>
      </c>
      <c r="F25" s="55">
        <f>$F$22*E25</f>
        <v>6.1100000000000002E-2</v>
      </c>
      <c r="G25" s="56">
        <f t="shared" ref="G25:G32" si="1">$G$22*E25</f>
        <v>17427.532225999999</v>
      </c>
    </row>
    <row r="26" spans="2:8" s="1" customFormat="1" x14ac:dyDescent="0.25">
      <c r="B26" s="14"/>
      <c r="C26" s="15">
        <v>2</v>
      </c>
      <c r="D26" s="16" t="s">
        <v>28</v>
      </c>
      <c r="E26" s="57">
        <v>1.4999999999999999E-2</v>
      </c>
      <c r="F26" s="34">
        <f>$F$22*E26</f>
        <v>4.5824999999999998E-3</v>
      </c>
      <c r="G26" s="35">
        <f t="shared" si="1"/>
        <v>1307.0649169499998</v>
      </c>
    </row>
    <row r="27" spans="2:8" s="1" customFormat="1" x14ac:dyDescent="0.25">
      <c r="B27" s="14"/>
      <c r="C27" s="15">
        <v>3</v>
      </c>
      <c r="D27" s="16" t="s">
        <v>29</v>
      </c>
      <c r="E27" s="57">
        <v>0.01</v>
      </c>
      <c r="F27" s="34">
        <f t="shared" ref="F27:F32" si="2">$F$22*E27</f>
        <v>3.055E-3</v>
      </c>
      <c r="G27" s="35">
        <f t="shared" si="1"/>
        <v>871.37661129999992</v>
      </c>
    </row>
    <row r="28" spans="2:8" s="1" customFormat="1" x14ac:dyDescent="0.25">
      <c r="B28" s="14"/>
      <c r="C28" s="15">
        <v>4</v>
      </c>
      <c r="D28" s="16" t="s">
        <v>30</v>
      </c>
      <c r="E28" s="57">
        <v>2E-3</v>
      </c>
      <c r="F28" s="34">
        <f t="shared" si="2"/>
        <v>6.11E-4</v>
      </c>
      <c r="G28" s="35">
        <f t="shared" si="1"/>
        <v>174.27532226</v>
      </c>
    </row>
    <row r="29" spans="2:8" s="1" customFormat="1" x14ac:dyDescent="0.25">
      <c r="B29" s="14"/>
      <c r="C29" s="15">
        <v>5</v>
      </c>
      <c r="D29" s="16" t="s">
        <v>31</v>
      </c>
      <c r="E29" s="57">
        <v>6.0000000000000001E-3</v>
      </c>
      <c r="F29" s="34">
        <f t="shared" si="2"/>
        <v>1.833E-3</v>
      </c>
      <c r="G29" s="35">
        <f t="shared" si="1"/>
        <v>522.82596677999993</v>
      </c>
    </row>
    <row r="30" spans="2:8" s="1" customFormat="1" x14ac:dyDescent="0.25">
      <c r="B30" s="14"/>
      <c r="C30" s="15">
        <v>6</v>
      </c>
      <c r="D30" s="16" t="s">
        <v>32</v>
      </c>
      <c r="E30" s="57">
        <v>2.5000000000000001E-2</v>
      </c>
      <c r="F30" s="34">
        <f t="shared" si="2"/>
        <v>7.6375000000000002E-3</v>
      </c>
      <c r="G30" s="35">
        <f t="shared" si="1"/>
        <v>2178.4415282499999</v>
      </c>
    </row>
    <row r="31" spans="2:8" s="1" customFormat="1" x14ac:dyDescent="0.25">
      <c r="B31" s="14"/>
      <c r="C31" s="15">
        <v>7</v>
      </c>
      <c r="D31" s="16" t="s">
        <v>33</v>
      </c>
      <c r="E31" s="57">
        <v>0.03</v>
      </c>
      <c r="F31" s="34">
        <f t="shared" si="2"/>
        <v>9.1649999999999995E-3</v>
      </c>
      <c r="G31" s="35">
        <f t="shared" si="1"/>
        <v>2614.1298338999995</v>
      </c>
    </row>
    <row r="32" spans="2:8" s="1" customFormat="1" x14ac:dyDescent="0.25">
      <c r="B32" s="14"/>
      <c r="C32" s="15">
        <v>8</v>
      </c>
      <c r="D32" s="16" t="s">
        <v>34</v>
      </c>
      <c r="E32" s="57">
        <v>0.08</v>
      </c>
      <c r="F32" s="34">
        <f t="shared" si="2"/>
        <v>2.444E-2</v>
      </c>
      <c r="G32" s="35">
        <f t="shared" si="1"/>
        <v>6971.0128903999994</v>
      </c>
    </row>
    <row r="33" spans="2:7" s="1" customFormat="1" ht="13.5" thickBot="1" x14ac:dyDescent="0.3">
      <c r="B33" s="58"/>
      <c r="C33" s="42"/>
      <c r="D33" s="43" t="s">
        <v>35</v>
      </c>
      <c r="E33" s="59">
        <f>SUM(E25:E32)</f>
        <v>0.36800000000000005</v>
      </c>
      <c r="F33" s="60">
        <f>SUM(F25:F32)</f>
        <v>0.11242400000000001</v>
      </c>
      <c r="G33" s="46">
        <f>SUM(G25:G32)</f>
        <v>32066.65929584</v>
      </c>
    </row>
    <row r="34" spans="2:7" s="1" customFormat="1" ht="13.5" thickBot="1" x14ac:dyDescent="0.3">
      <c r="B34" s="61" t="s">
        <v>36</v>
      </c>
      <c r="C34" s="48" t="s">
        <v>37</v>
      </c>
      <c r="D34" s="49"/>
      <c r="E34" s="62"/>
      <c r="F34" s="62"/>
      <c r="G34" s="51"/>
    </row>
    <row r="35" spans="2:7" s="1" customFormat="1" x14ac:dyDescent="0.25">
      <c r="B35" s="14"/>
      <c r="C35" s="8">
        <v>1</v>
      </c>
      <c r="D35" s="29" t="s">
        <v>38</v>
      </c>
      <c r="E35" s="54">
        <v>8.3299999999999999E-2</v>
      </c>
      <c r="F35" s="55">
        <f t="shared" ref="F35:F36" si="3">$F$22*E35</f>
        <v>2.5448149999999999E-2</v>
      </c>
      <c r="G35" s="56">
        <f>$G$22*E35</f>
        <v>7258.5671721289991</v>
      </c>
    </row>
    <row r="36" spans="2:7" s="1" customFormat="1" x14ac:dyDescent="0.25">
      <c r="B36" s="14"/>
      <c r="C36" s="15">
        <v>2</v>
      </c>
      <c r="D36" s="16" t="s">
        <v>39</v>
      </c>
      <c r="E36" s="63">
        <v>2.7799999999999998E-2</v>
      </c>
      <c r="F36" s="34">
        <f t="shared" si="3"/>
        <v>8.4928999999999994E-3</v>
      </c>
      <c r="G36" s="35">
        <f>$G$22*E36</f>
        <v>2422.4269794139996</v>
      </c>
    </row>
    <row r="37" spans="2:7" s="1" customFormat="1" x14ac:dyDescent="0.25">
      <c r="B37" s="58"/>
      <c r="C37" s="64"/>
      <c r="D37" s="65" t="s">
        <v>40</v>
      </c>
      <c r="E37" s="66">
        <f>SUM(E35:E36)</f>
        <v>0.1111</v>
      </c>
      <c r="F37" s="67">
        <f>SUM(F35:F36)</f>
        <v>3.394105E-2</v>
      </c>
      <c r="G37" s="68">
        <f>SUM(G35:G36)</f>
        <v>9680.9941515429982</v>
      </c>
    </row>
    <row r="38" spans="2:7" s="1" customFormat="1" x14ac:dyDescent="0.25">
      <c r="B38" s="14"/>
      <c r="C38" s="15">
        <v>3</v>
      </c>
      <c r="D38" s="16" t="s">
        <v>41</v>
      </c>
      <c r="E38" s="57">
        <f>E33*E37</f>
        <v>4.0884800000000006E-2</v>
      </c>
      <c r="F38" s="34">
        <f>$F$22*E38</f>
        <v>1.2490306400000002E-2</v>
      </c>
      <c r="G38" s="35">
        <f>$G$22*E38</f>
        <v>3562.6058477678243</v>
      </c>
    </row>
    <row r="39" spans="2:7" s="1" customFormat="1" ht="13.5" thickBot="1" x14ac:dyDescent="0.3">
      <c r="B39" s="58"/>
      <c r="C39" s="42"/>
      <c r="D39" s="43" t="s">
        <v>35</v>
      </c>
      <c r="E39" s="59">
        <f>E37+E38</f>
        <v>0.1519848</v>
      </c>
      <c r="F39" s="60">
        <f>SUM(F37:F38)</f>
        <v>4.6431356399999998E-2</v>
      </c>
      <c r="G39" s="46">
        <f>SUM(G37:G38)</f>
        <v>13243.599999310823</v>
      </c>
    </row>
    <row r="40" spans="2:7" s="1" customFormat="1" ht="13.5" thickBot="1" x14ac:dyDescent="0.3">
      <c r="B40" s="61" t="s">
        <v>42</v>
      </c>
      <c r="C40" s="48" t="s">
        <v>43</v>
      </c>
      <c r="D40" s="48"/>
      <c r="E40" s="62"/>
      <c r="F40" s="62"/>
      <c r="G40" s="51"/>
    </row>
    <row r="41" spans="2:7" s="1" customFormat="1" x14ac:dyDescent="0.25">
      <c r="B41" s="14"/>
      <c r="C41" s="8">
        <v>1</v>
      </c>
      <c r="D41" s="29" t="s">
        <v>44</v>
      </c>
      <c r="E41" s="69">
        <v>0</v>
      </c>
      <c r="F41" s="55">
        <f t="shared" ref="F41:F43" si="4">$F$22*E41</f>
        <v>0</v>
      </c>
      <c r="G41" s="56">
        <f>$G$22*E41</f>
        <v>0</v>
      </c>
    </row>
    <row r="42" spans="2:7" s="1" customFormat="1" x14ac:dyDescent="0.25">
      <c r="B42" s="14"/>
      <c r="C42" s="15">
        <v>2</v>
      </c>
      <c r="D42" s="16" t="s">
        <v>45</v>
      </c>
      <c r="E42" s="57">
        <f>E33*E41</f>
        <v>0</v>
      </c>
      <c r="F42" s="34">
        <f t="shared" si="4"/>
        <v>0</v>
      </c>
      <c r="G42" s="35">
        <f>$G$22*E42</f>
        <v>0</v>
      </c>
    </row>
    <row r="43" spans="2:7" s="1" customFormat="1" ht="25.5" x14ac:dyDescent="0.25">
      <c r="B43" s="14"/>
      <c r="C43" s="15">
        <v>3</v>
      </c>
      <c r="D43" s="70" t="s">
        <v>46</v>
      </c>
      <c r="E43" s="63">
        <v>0</v>
      </c>
      <c r="F43" s="34">
        <f t="shared" si="4"/>
        <v>0</v>
      </c>
      <c r="G43" s="35">
        <f>$G$22*E43</f>
        <v>0</v>
      </c>
    </row>
    <row r="44" spans="2:7" s="1" customFormat="1" ht="13.5" thickBot="1" x14ac:dyDescent="0.3">
      <c r="B44" s="71"/>
      <c r="C44" s="42"/>
      <c r="D44" s="43" t="s">
        <v>35</v>
      </c>
      <c r="E44" s="59">
        <f>SUM(E41:E43)</f>
        <v>0</v>
      </c>
      <c r="F44" s="60">
        <f>SUM(F41:F43)</f>
        <v>0</v>
      </c>
      <c r="G44" s="46">
        <f>SUM(G41:G43)</f>
        <v>0</v>
      </c>
    </row>
    <row r="45" spans="2:7" s="1" customFormat="1" ht="13.5" thickBot="1" x14ac:dyDescent="0.3">
      <c r="B45" s="61" t="s">
        <v>47</v>
      </c>
      <c r="C45" s="48" t="s">
        <v>48</v>
      </c>
      <c r="D45" s="49"/>
      <c r="E45" s="72"/>
      <c r="F45" s="72"/>
      <c r="G45" s="73"/>
    </row>
    <row r="46" spans="2:7" s="1" customFormat="1" x14ac:dyDescent="0.25">
      <c r="B46" s="14"/>
      <c r="C46" s="8">
        <v>1</v>
      </c>
      <c r="D46" s="29" t="s">
        <v>49</v>
      </c>
      <c r="E46" s="69">
        <f>((1/12)*0.05)</f>
        <v>4.1666666666666666E-3</v>
      </c>
      <c r="F46" s="55">
        <f t="shared" ref="F46:F52" si="5">$F$22*E46</f>
        <v>1.2729166666666666E-3</v>
      </c>
      <c r="G46" s="56">
        <f t="shared" ref="G46:G52" si="6">$G$22*E46</f>
        <v>363.07358804166665</v>
      </c>
    </row>
    <row r="47" spans="2:7" s="1" customFormat="1" x14ac:dyDescent="0.25">
      <c r="B47" s="14"/>
      <c r="C47" s="15">
        <v>2</v>
      </c>
      <c r="D47" s="16" t="s">
        <v>50</v>
      </c>
      <c r="E47" s="57">
        <f>E32*E46</f>
        <v>3.3333333333333332E-4</v>
      </c>
      <c r="F47" s="34">
        <f t="shared" si="5"/>
        <v>1.0183333333333333E-4</v>
      </c>
      <c r="G47" s="35">
        <f t="shared" si="6"/>
        <v>29.04588704333333</v>
      </c>
    </row>
    <row r="48" spans="2:7" s="1" customFormat="1" x14ac:dyDescent="0.25">
      <c r="B48" s="14"/>
      <c r="C48" s="15">
        <v>3</v>
      </c>
      <c r="D48" s="16" t="s">
        <v>51</v>
      </c>
      <c r="E48" s="63">
        <f>(40%)*8%*90%</f>
        <v>2.8800000000000003E-2</v>
      </c>
      <c r="F48" s="34">
        <f t="shared" si="5"/>
        <v>8.7984000000000014E-3</v>
      </c>
      <c r="G48" s="35">
        <f t="shared" si="6"/>
        <v>2509.5646405440002</v>
      </c>
    </row>
    <row r="49" spans="2:7" s="1" customFormat="1" x14ac:dyDescent="0.25">
      <c r="B49" s="14"/>
      <c r="C49" s="15">
        <v>4</v>
      </c>
      <c r="D49" s="16" t="s">
        <v>52</v>
      </c>
      <c r="E49" s="63">
        <f>100%/30*7/12*2%</f>
        <v>3.8888888888888892E-4</v>
      </c>
      <c r="F49" s="34">
        <f t="shared" si="5"/>
        <v>1.1880555555555556E-4</v>
      </c>
      <c r="G49" s="35">
        <f t="shared" si="6"/>
        <v>33.886868217222222</v>
      </c>
    </row>
    <row r="50" spans="2:7" s="1" customFormat="1" x14ac:dyDescent="0.25">
      <c r="B50" s="14"/>
      <c r="C50" s="15">
        <v>5</v>
      </c>
      <c r="D50" s="16" t="s">
        <v>53</v>
      </c>
      <c r="E50" s="57">
        <f>E33*E49</f>
        <v>1.4311111111111114E-4</v>
      </c>
      <c r="F50" s="34">
        <f t="shared" si="5"/>
        <v>4.3720444444444451E-5</v>
      </c>
      <c r="G50" s="35">
        <f t="shared" si="6"/>
        <v>12.470367503937778</v>
      </c>
    </row>
    <row r="51" spans="2:7" s="1" customFormat="1" ht="13.5" customHeight="1" x14ac:dyDescent="0.25">
      <c r="B51" s="14"/>
      <c r="C51" s="15">
        <v>6</v>
      </c>
      <c r="D51" s="16" t="s">
        <v>54</v>
      </c>
      <c r="E51" s="57">
        <f>0.4*E50</f>
        <v>5.724444444444446E-5</v>
      </c>
      <c r="F51" s="34">
        <f t="shared" si="5"/>
        <v>1.7488177777777782E-5</v>
      </c>
      <c r="G51" s="35">
        <f t="shared" si="6"/>
        <v>4.9881470015751121</v>
      </c>
    </row>
    <row r="52" spans="2:7" s="1" customFormat="1" ht="13.5" customHeight="1" x14ac:dyDescent="0.25">
      <c r="B52" s="14"/>
      <c r="C52" s="15">
        <v>7</v>
      </c>
      <c r="D52" s="70" t="s">
        <v>55</v>
      </c>
      <c r="E52" s="63">
        <f>1/12*0.01</f>
        <v>8.3333333333333328E-4</v>
      </c>
      <c r="F52" s="34">
        <f t="shared" si="5"/>
        <v>2.5458333333333333E-4</v>
      </c>
      <c r="G52" s="35">
        <f t="shared" si="6"/>
        <v>72.614717608333322</v>
      </c>
    </row>
    <row r="53" spans="2:7" s="1" customFormat="1" ht="13.5" thickBot="1" x14ac:dyDescent="0.3">
      <c r="B53" s="58"/>
      <c r="C53" s="42"/>
      <c r="D53" s="43" t="s">
        <v>35</v>
      </c>
      <c r="E53" s="59">
        <f>SUM(E46:E52)</f>
        <v>3.4722577777777777E-2</v>
      </c>
      <c r="F53" s="60">
        <f>SUM(F46:F52)</f>
        <v>1.0607747511111112E-2</v>
      </c>
      <c r="G53" s="46">
        <f>SUM(G46:G52)</f>
        <v>3025.6442159600688</v>
      </c>
    </row>
    <row r="54" spans="2:7" s="1" customFormat="1" ht="13.5" thickBot="1" x14ac:dyDescent="0.3">
      <c r="B54" s="61" t="s">
        <v>56</v>
      </c>
      <c r="C54" s="48" t="s">
        <v>57</v>
      </c>
      <c r="D54" s="49"/>
      <c r="E54" s="62"/>
      <c r="F54" s="62"/>
      <c r="G54" s="51"/>
    </row>
    <row r="55" spans="2:7" s="1" customFormat="1" x14ac:dyDescent="0.25">
      <c r="B55" s="14"/>
      <c r="C55" s="8">
        <v>1</v>
      </c>
      <c r="D55" s="29" t="s">
        <v>58</v>
      </c>
      <c r="E55" s="54">
        <f>1/12</f>
        <v>8.3333333333333329E-2</v>
      </c>
      <c r="F55" s="55">
        <f t="shared" ref="F55:F60" si="7">$F$22*E55</f>
        <v>2.5458333333333333E-2</v>
      </c>
      <c r="G55" s="56">
        <f t="shared" ref="G55:G60" si="8">$G$22*E55</f>
        <v>7261.4717608333322</v>
      </c>
    </row>
    <row r="56" spans="2:7" s="1" customFormat="1" x14ac:dyDescent="0.25">
      <c r="B56" s="14"/>
      <c r="C56" s="15">
        <v>2</v>
      </c>
      <c r="D56" s="16" t="s">
        <v>59</v>
      </c>
      <c r="E56" s="63">
        <f>5/30/12</f>
        <v>1.3888888888888888E-2</v>
      </c>
      <c r="F56" s="34">
        <f t="shared" si="7"/>
        <v>4.2430555555555555E-3</v>
      </c>
      <c r="G56" s="35">
        <f>$G$22*E56</f>
        <v>1210.2452934722221</v>
      </c>
    </row>
    <row r="57" spans="2:7" s="1" customFormat="1" x14ac:dyDescent="0.25">
      <c r="B57" s="14"/>
      <c r="C57" s="15">
        <v>3</v>
      </c>
      <c r="D57" s="16" t="s">
        <v>60</v>
      </c>
      <c r="E57" s="63">
        <f>5/30/12*0.015</f>
        <v>2.0833333333333332E-4</v>
      </c>
      <c r="F57" s="34">
        <f t="shared" si="7"/>
        <v>6.3645833333333333E-5</v>
      </c>
      <c r="G57" s="35">
        <f t="shared" si="8"/>
        <v>18.153679402083331</v>
      </c>
    </row>
    <row r="58" spans="2:7" s="1" customFormat="1" x14ac:dyDescent="0.25">
      <c r="B58" s="14"/>
      <c r="C58" s="15">
        <v>4</v>
      </c>
      <c r="D58" s="16" t="s">
        <v>61</v>
      </c>
      <c r="E58" s="63">
        <f>1/30/12</f>
        <v>2.7777777777777779E-3</v>
      </c>
      <c r="F58" s="34">
        <f t="shared" si="7"/>
        <v>8.4861111111111107E-4</v>
      </c>
      <c r="G58" s="35">
        <f t="shared" si="8"/>
        <v>242.04905869444443</v>
      </c>
    </row>
    <row r="59" spans="2:7" s="1" customFormat="1" x14ac:dyDescent="0.25">
      <c r="B59" s="14"/>
      <c r="C59" s="15">
        <v>5</v>
      </c>
      <c r="D59" s="16" t="s">
        <v>62</v>
      </c>
      <c r="E59" s="63">
        <f>15/30/12*0.08</f>
        <v>3.3333333333333331E-3</v>
      </c>
      <c r="F59" s="34">
        <f t="shared" si="7"/>
        <v>1.0183333333333333E-3</v>
      </c>
      <c r="G59" s="35">
        <f t="shared" si="8"/>
        <v>290.45887043333329</v>
      </c>
    </row>
    <row r="60" spans="2:7" s="1" customFormat="1" x14ac:dyDescent="0.25">
      <c r="B60" s="14"/>
      <c r="C60" s="15">
        <v>6</v>
      </c>
      <c r="D60" s="16" t="s">
        <v>21</v>
      </c>
      <c r="E60" s="63">
        <v>0</v>
      </c>
      <c r="F60" s="34">
        <f t="shared" si="7"/>
        <v>0</v>
      </c>
      <c r="G60" s="35">
        <f t="shared" si="8"/>
        <v>0</v>
      </c>
    </row>
    <row r="61" spans="2:7" s="1" customFormat="1" x14ac:dyDescent="0.25">
      <c r="B61" s="58"/>
      <c r="C61" s="74"/>
      <c r="D61" s="65" t="s">
        <v>40</v>
      </c>
      <c r="E61" s="66">
        <f>SUM(E55:E60)</f>
        <v>0.10354166666666666</v>
      </c>
      <c r="F61" s="67">
        <f>SUM(F55:F60)</f>
        <v>3.1631979166666671E-2</v>
      </c>
      <c r="G61" s="68">
        <f>SUM(G55:G60)</f>
        <v>9022.3786628354155</v>
      </c>
    </row>
    <row r="62" spans="2:7" s="1" customFormat="1" x14ac:dyDescent="0.25">
      <c r="B62" s="14"/>
      <c r="C62" s="15">
        <v>7</v>
      </c>
      <c r="D62" s="16" t="s">
        <v>63</v>
      </c>
      <c r="E62" s="57">
        <f>E33*E61</f>
        <v>3.8103333333333336E-2</v>
      </c>
      <c r="F62" s="34">
        <f>$F$22*E62</f>
        <v>1.1640568333333334E-2</v>
      </c>
      <c r="G62" s="35">
        <f>$G$22*E62</f>
        <v>3320.2353479234334</v>
      </c>
    </row>
    <row r="63" spans="2:7" s="1" customFormat="1" ht="13.5" thickBot="1" x14ac:dyDescent="0.3">
      <c r="B63" s="41"/>
      <c r="C63" s="42"/>
      <c r="D63" s="43" t="s">
        <v>35</v>
      </c>
      <c r="E63" s="59">
        <f>E61+E62</f>
        <v>0.14164499999999999</v>
      </c>
      <c r="F63" s="60">
        <f>SUM(F61:F62)</f>
        <v>4.3272547500000008E-2</v>
      </c>
      <c r="G63" s="46">
        <f>SUM(G61:G62)</f>
        <v>12342.614010758849</v>
      </c>
    </row>
    <row r="64" spans="2:7" s="1" customFormat="1" ht="13.5" thickBot="1" x14ac:dyDescent="0.3">
      <c r="B64" s="75" t="s">
        <v>64</v>
      </c>
      <c r="C64" s="76"/>
      <c r="D64" s="77"/>
      <c r="E64" s="78">
        <f>E33+E39+E44+E53+E63</f>
        <v>0.69635237777777781</v>
      </c>
      <c r="F64" s="79">
        <f>F33+F39+F44+F53+F63</f>
        <v>0.21273565141111114</v>
      </c>
      <c r="G64" s="80">
        <f>G33+G39+G44+G53+G63</f>
        <v>60678.517521869748</v>
      </c>
    </row>
    <row r="65" spans="2:8" s="1" customFormat="1" ht="13.5" thickBot="1" x14ac:dyDescent="0.3">
      <c r="B65" s="75" t="s">
        <v>65</v>
      </c>
      <c r="C65" s="76"/>
      <c r="D65" s="77"/>
      <c r="E65" s="81"/>
      <c r="F65" s="79">
        <f>F22+F64</f>
        <v>0.51823565141111116</v>
      </c>
      <c r="G65" s="80">
        <f>G22+G64</f>
        <v>147816.17865186973</v>
      </c>
    </row>
    <row r="66" spans="2:8" s="1" customFormat="1" ht="13.5" thickBot="1" x14ac:dyDescent="0.3">
      <c r="B66" s="47" t="s">
        <v>66</v>
      </c>
      <c r="C66" s="48" t="s">
        <v>67</v>
      </c>
      <c r="D66" s="49"/>
      <c r="E66" s="72"/>
      <c r="F66" s="72"/>
      <c r="G66" s="73"/>
      <c r="H66" s="52"/>
    </row>
    <row r="67" spans="2:8" s="1" customFormat="1" x14ac:dyDescent="0.25">
      <c r="B67" s="82"/>
      <c r="C67" s="8">
        <v>1</v>
      </c>
      <c r="D67" s="29" t="s">
        <v>68</v>
      </c>
      <c r="E67" s="83"/>
      <c r="F67" s="84">
        <f>IFERROR(G67/$G$99,"")</f>
        <v>2.722278582203504E-3</v>
      </c>
      <c r="G67" s="56">
        <f>IFERROR(E113,"")</f>
        <v>776.47458427621484</v>
      </c>
      <c r="H67" s="85"/>
    </row>
    <row r="68" spans="2:8" s="1" customFormat="1" x14ac:dyDescent="0.25">
      <c r="B68" s="14"/>
      <c r="C68" s="15">
        <v>2</v>
      </c>
      <c r="D68" s="16" t="s">
        <v>69</v>
      </c>
      <c r="E68" s="86"/>
      <c r="F68" s="84">
        <f t="shared" ref="F68:F73" si="9">IFERROR(G68/$G$99,"")</f>
        <v>8.6031112703679524E-2</v>
      </c>
      <c r="G68" s="35">
        <f>IFERROR(E107,"")</f>
        <v>24538.624705094946</v>
      </c>
      <c r="H68" s="85"/>
    </row>
    <row r="69" spans="2:8" s="1" customFormat="1" x14ac:dyDescent="0.25">
      <c r="B69" s="14"/>
      <c r="C69" s="15">
        <v>3</v>
      </c>
      <c r="D69" s="16" t="s">
        <v>70</v>
      </c>
      <c r="E69" s="86"/>
      <c r="F69" s="84">
        <f t="shared" si="9"/>
        <v>0</v>
      </c>
      <c r="G69" s="39">
        <v>0</v>
      </c>
      <c r="H69" s="85"/>
    </row>
    <row r="70" spans="2:8" s="1" customFormat="1" x14ac:dyDescent="0.25">
      <c r="B70" s="14"/>
      <c r="C70" s="15">
        <v>4</v>
      </c>
      <c r="D70" s="16" t="s">
        <v>71</v>
      </c>
      <c r="E70" s="86"/>
      <c r="F70" s="84">
        <f t="shared" si="9"/>
        <v>0</v>
      </c>
      <c r="G70" s="39">
        <v>0</v>
      </c>
      <c r="H70" s="85"/>
    </row>
    <row r="71" spans="2:8" s="1" customFormat="1" x14ac:dyDescent="0.25">
      <c r="B71" s="14"/>
      <c r="C71" s="15">
        <v>5</v>
      </c>
      <c r="D71" s="16" t="s">
        <v>72</v>
      </c>
      <c r="E71" s="86"/>
      <c r="F71" s="84">
        <f t="shared" si="9"/>
        <v>0</v>
      </c>
      <c r="G71" s="39">
        <v>0</v>
      </c>
      <c r="H71" s="85"/>
    </row>
    <row r="72" spans="2:8" s="1" customFormat="1" x14ac:dyDescent="0.25">
      <c r="B72" s="14"/>
      <c r="C72" s="15">
        <v>6</v>
      </c>
      <c r="D72" s="16" t="s">
        <v>73</v>
      </c>
      <c r="E72" s="86"/>
      <c r="F72" s="84">
        <f t="shared" si="9"/>
        <v>0</v>
      </c>
      <c r="G72" s="39">
        <v>0</v>
      </c>
      <c r="H72" s="85"/>
    </row>
    <row r="73" spans="2:8" s="1" customFormat="1" x14ac:dyDescent="0.25">
      <c r="B73" s="14"/>
      <c r="C73" s="15">
        <v>7</v>
      </c>
      <c r="D73" s="16" t="s">
        <v>74</v>
      </c>
      <c r="E73" s="86"/>
      <c r="F73" s="84">
        <f t="shared" si="9"/>
        <v>0</v>
      </c>
      <c r="G73" s="39">
        <v>0</v>
      </c>
      <c r="H73" s="85"/>
    </row>
    <row r="74" spans="2:8" s="1" customFormat="1" ht="13.5" thickBot="1" x14ac:dyDescent="0.3">
      <c r="B74" s="41"/>
      <c r="C74" s="42"/>
      <c r="D74" s="43" t="s">
        <v>35</v>
      </c>
      <c r="E74" s="87"/>
      <c r="F74" s="60">
        <f>SUM(F67:F73)</f>
        <v>8.8753391285883027E-2</v>
      </c>
      <c r="G74" s="46">
        <f>SUM(G67:G73)</f>
        <v>25315.099289371159</v>
      </c>
      <c r="H74" s="52"/>
    </row>
    <row r="75" spans="2:8" s="1" customFormat="1" ht="13.5" thickBot="1" x14ac:dyDescent="0.3">
      <c r="B75" s="47" t="s">
        <v>75</v>
      </c>
      <c r="C75" s="48" t="s">
        <v>76</v>
      </c>
      <c r="D75" s="49"/>
      <c r="E75" s="62"/>
      <c r="F75" s="62"/>
      <c r="G75" s="51"/>
      <c r="H75" s="52"/>
    </row>
    <row r="76" spans="2:8" s="1" customFormat="1" x14ac:dyDescent="0.25">
      <c r="B76" s="82"/>
      <c r="C76" s="8">
        <v>1</v>
      </c>
      <c r="D76" s="29" t="s">
        <v>77</v>
      </c>
      <c r="E76" s="88"/>
      <c r="F76" s="55">
        <f>IFERROR(G76/$G$99,"")</f>
        <v>3.1833996922705192E-4</v>
      </c>
      <c r="G76" s="32">
        <v>90.8</v>
      </c>
      <c r="H76" s="85"/>
    </row>
    <row r="77" spans="2:8" s="1" customFormat="1" x14ac:dyDescent="0.25">
      <c r="B77" s="14"/>
      <c r="C77" s="15">
        <v>2</v>
      </c>
      <c r="D77" s="16" t="s">
        <v>78</v>
      </c>
      <c r="E77" s="89"/>
      <c r="F77" s="55">
        <f t="shared" ref="F77:F87" si="10">IFERROR(G77/$G$99,"")</f>
        <v>2.2438059504990444E-4</v>
      </c>
      <c r="G77" s="39">
        <v>64</v>
      </c>
      <c r="H77" s="85"/>
    </row>
    <row r="78" spans="2:8" s="1" customFormat="1" x14ac:dyDescent="0.25">
      <c r="B78" s="14"/>
      <c r="C78" s="15">
        <v>3</v>
      </c>
      <c r="D78" s="16" t="s">
        <v>79</v>
      </c>
      <c r="E78" s="89"/>
      <c r="F78" s="55">
        <f t="shared" si="10"/>
        <v>7.0118935953095134E-3</v>
      </c>
      <c r="G78" s="39">
        <v>2000</v>
      </c>
      <c r="H78" s="85"/>
    </row>
    <row r="79" spans="2:8" s="1" customFormat="1" x14ac:dyDescent="0.25">
      <c r="B79" s="14"/>
      <c r="C79" s="15">
        <v>4</v>
      </c>
      <c r="D79" s="16" t="s">
        <v>80</v>
      </c>
      <c r="E79" s="89"/>
      <c r="F79" s="55">
        <f t="shared" si="10"/>
        <v>1.7533239935071439E-2</v>
      </c>
      <c r="G79" s="39">
        <v>5001</v>
      </c>
      <c r="H79" s="85"/>
    </row>
    <row r="80" spans="2:8" s="1" customFormat="1" x14ac:dyDescent="0.25">
      <c r="B80" s="14"/>
      <c r="C80" s="15">
        <v>5</v>
      </c>
      <c r="D80" s="16" t="s">
        <v>81</v>
      </c>
      <c r="E80" s="89"/>
      <c r="F80" s="55">
        <f t="shared" si="10"/>
        <v>1.7941542499126311E-2</v>
      </c>
      <c r="G80" s="39">
        <v>5117.46</v>
      </c>
      <c r="H80" s="85"/>
    </row>
    <row r="81" spans="2:8" s="1" customFormat="1" x14ac:dyDescent="0.25">
      <c r="B81" s="14"/>
      <c r="C81" s="15">
        <v>6</v>
      </c>
      <c r="D81" s="16" t="s">
        <v>82</v>
      </c>
      <c r="E81" s="89"/>
      <c r="F81" s="55">
        <f t="shared" si="10"/>
        <v>1.5751695407141039E-2</v>
      </c>
      <c r="G81" s="39">
        <v>4492.8506666666663</v>
      </c>
      <c r="H81" s="85"/>
    </row>
    <row r="82" spans="2:8" s="1" customFormat="1" x14ac:dyDescent="0.25">
      <c r="B82" s="14"/>
      <c r="C82" s="15">
        <v>7</v>
      </c>
      <c r="D82" s="16" t="s">
        <v>83</v>
      </c>
      <c r="E82" s="89"/>
      <c r="F82" s="55">
        <f t="shared" si="10"/>
        <v>1.188480904936986E-3</v>
      </c>
      <c r="G82" s="39">
        <v>338.99</v>
      </c>
      <c r="H82" s="85"/>
    </row>
    <row r="83" spans="2:8" s="1" customFormat="1" x14ac:dyDescent="0.25">
      <c r="B83" s="14"/>
      <c r="C83" s="15">
        <v>8</v>
      </c>
      <c r="D83" s="16" t="s">
        <v>84</v>
      </c>
      <c r="E83" s="89"/>
      <c r="F83" s="55">
        <f t="shared" si="10"/>
        <v>1.0034019734887914E-3</v>
      </c>
      <c r="G83" s="39">
        <v>286.2</v>
      </c>
      <c r="H83" s="85"/>
    </row>
    <row r="84" spans="2:8" s="1" customFormat="1" x14ac:dyDescent="0.25">
      <c r="B84" s="14"/>
      <c r="C84" s="15">
        <v>9</v>
      </c>
      <c r="D84" s="16" t="s">
        <v>85</v>
      </c>
      <c r="E84" s="89"/>
      <c r="F84" s="55">
        <f t="shared" si="10"/>
        <v>2.4615252466334047E-3</v>
      </c>
      <c r="G84" s="39">
        <v>702.1</v>
      </c>
      <c r="H84" s="85"/>
    </row>
    <row r="85" spans="2:8" s="1" customFormat="1" x14ac:dyDescent="0.25">
      <c r="B85" s="14"/>
      <c r="C85" s="15">
        <v>10</v>
      </c>
      <c r="D85" s="16" t="s">
        <v>86</v>
      </c>
      <c r="E85" s="89"/>
      <c r="F85" s="55">
        <f t="shared" si="10"/>
        <v>1.4301107582313519E-3</v>
      </c>
      <c r="G85" s="39">
        <v>407.91</v>
      </c>
      <c r="H85" s="85"/>
    </row>
    <row r="86" spans="2:8" s="1" customFormat="1" x14ac:dyDescent="0.25">
      <c r="B86" s="14"/>
      <c r="C86" s="15">
        <v>11</v>
      </c>
      <c r="D86" s="16" t="s">
        <v>87</v>
      </c>
      <c r="E86" s="89"/>
      <c r="F86" s="55">
        <f t="shared" si="10"/>
        <v>2.230588531071886E-3</v>
      </c>
      <c r="G86" s="39">
        <v>636.23</v>
      </c>
      <c r="H86" s="85"/>
    </row>
    <row r="87" spans="2:8" s="1" customFormat="1" x14ac:dyDescent="0.25">
      <c r="B87" s="10"/>
      <c r="C87" s="90">
        <v>12</v>
      </c>
      <c r="D87" s="12" t="s">
        <v>20</v>
      </c>
      <c r="E87" s="91"/>
      <c r="F87" s="55">
        <f t="shared" si="10"/>
        <v>5.4156818889818659E-2</v>
      </c>
      <c r="G87" s="92">
        <f>(($G$14+$G$14*E15)/220*1.5*26)</f>
        <v>15447.130836681818</v>
      </c>
      <c r="H87" s="85"/>
    </row>
    <row r="88" spans="2:8" s="1" customFormat="1" ht="13.5" thickBot="1" x14ac:dyDescent="0.3">
      <c r="B88" s="41"/>
      <c r="C88" s="93"/>
      <c r="D88" s="43" t="s">
        <v>35</v>
      </c>
      <c r="E88" s="87"/>
      <c r="F88" s="60">
        <f>SUM(F76:F87)</f>
        <v>0.12125201830510633</v>
      </c>
      <c r="G88" s="46">
        <f>SUM(G76:G87)</f>
        <v>34584.671503348487</v>
      </c>
      <c r="H88" s="52"/>
    </row>
    <row r="89" spans="2:8" s="1" customFormat="1" ht="13.5" thickBot="1" x14ac:dyDescent="0.3">
      <c r="B89" s="47" t="s">
        <v>88</v>
      </c>
      <c r="C89" s="48" t="s">
        <v>89</v>
      </c>
      <c r="D89" s="49"/>
      <c r="E89" s="94"/>
      <c r="F89" s="94"/>
      <c r="G89" s="51"/>
      <c r="H89" s="52"/>
    </row>
    <row r="90" spans="2:8" s="1" customFormat="1" x14ac:dyDescent="0.25">
      <c r="B90" s="82"/>
      <c r="C90" s="8">
        <v>1</v>
      </c>
      <c r="D90" s="29" t="s">
        <v>90</v>
      </c>
      <c r="E90" s="69">
        <v>3.4500000000000003E-2</v>
      </c>
      <c r="F90" s="55">
        <f>IFERROR(G90/$G$99,"")</f>
        <v>2.5124316838309103E-2</v>
      </c>
      <c r="G90" s="56">
        <f>IFERROR(($G$65+$G$74+$G$88)*E90,"")</f>
        <v>7166.2002558383338</v>
      </c>
      <c r="H90" s="52"/>
    </row>
    <row r="91" spans="2:8" s="1" customFormat="1" x14ac:dyDescent="0.25">
      <c r="B91" s="14"/>
      <c r="C91" s="15">
        <v>2</v>
      </c>
      <c r="D91" s="16" t="s">
        <v>91</v>
      </c>
      <c r="E91" s="63">
        <v>0.04</v>
      </c>
      <c r="F91" s="55">
        <f>IFERROR(G91/$G$99,"")</f>
        <v>3.0134615384615385E-2</v>
      </c>
      <c r="G91" s="56">
        <f>IFERROR(($G$65+$G$74+$G$88+G90)*E91,"")</f>
        <v>8595.285988017109</v>
      </c>
      <c r="H91" s="52"/>
    </row>
    <row r="92" spans="2:8" s="1" customFormat="1" ht="13.5" thickBot="1" x14ac:dyDescent="0.3">
      <c r="B92" s="58"/>
      <c r="C92" s="42"/>
      <c r="D92" s="43" t="s">
        <v>35</v>
      </c>
      <c r="E92" s="59">
        <f>SUM(E90:E91)</f>
        <v>7.4500000000000011E-2</v>
      </c>
      <c r="F92" s="60">
        <f>SUM(F90:F91)</f>
        <v>5.5258932222924488E-2</v>
      </c>
      <c r="G92" s="46">
        <f>SUM(G90:G91)</f>
        <v>15761.486243855443</v>
      </c>
      <c r="H92" s="52"/>
    </row>
    <row r="93" spans="2:8" s="1" customFormat="1" ht="13.5" thickBot="1" x14ac:dyDescent="0.3">
      <c r="B93" s="47" t="s">
        <v>92</v>
      </c>
      <c r="C93" s="48" t="s">
        <v>93</v>
      </c>
      <c r="D93" s="49"/>
      <c r="E93" s="94"/>
      <c r="F93" s="94"/>
      <c r="G93" s="51"/>
      <c r="H93" s="52"/>
    </row>
    <row r="94" spans="2:8" s="1" customFormat="1" ht="12.75" customHeight="1" x14ac:dyDescent="0.25">
      <c r="B94" s="14"/>
      <c r="C94" s="8">
        <v>1</v>
      </c>
      <c r="D94" s="29" t="s">
        <v>94</v>
      </c>
      <c r="E94" s="54">
        <v>0</v>
      </c>
      <c r="F94" s="55">
        <f>IFERROR(G94/$G$99,"")</f>
        <v>0</v>
      </c>
      <c r="G94" s="32">
        <v>0</v>
      </c>
      <c r="H94" s="85"/>
    </row>
    <row r="95" spans="2:8" s="1" customFormat="1" x14ac:dyDescent="0.25">
      <c r="B95" s="14"/>
      <c r="C95" s="15">
        <v>2</v>
      </c>
      <c r="D95" s="16" t="s">
        <v>95</v>
      </c>
      <c r="E95" s="63">
        <v>0.18</v>
      </c>
      <c r="F95" s="55">
        <f t="shared" ref="F95:F97" si="11">IFERROR(G95/$G$99,"")</f>
        <v>0.18</v>
      </c>
      <c r="G95" s="32">
        <v>51341.338128806725</v>
      </c>
      <c r="H95" s="85"/>
    </row>
    <row r="96" spans="2:8" s="1" customFormat="1" x14ac:dyDescent="0.25">
      <c r="B96" s="14"/>
      <c r="C96" s="15">
        <v>3</v>
      </c>
      <c r="D96" s="16" t="s">
        <v>96</v>
      </c>
      <c r="E96" s="57">
        <v>6.4999999999999997E-3</v>
      </c>
      <c r="F96" s="55">
        <f t="shared" si="11"/>
        <v>6.4999999999999997E-3</v>
      </c>
      <c r="G96" s="32">
        <v>1853.9927657624651</v>
      </c>
      <c r="H96" s="85"/>
    </row>
    <row r="97" spans="1:10" s="1" customFormat="1" x14ac:dyDescent="0.25">
      <c r="B97" s="14"/>
      <c r="C97" s="15">
        <v>4</v>
      </c>
      <c r="D97" s="16" t="s">
        <v>97</v>
      </c>
      <c r="E97" s="57">
        <v>0.03</v>
      </c>
      <c r="F97" s="55">
        <f t="shared" si="11"/>
        <v>0.03</v>
      </c>
      <c r="G97" s="32">
        <v>8556.8896881344535</v>
      </c>
      <c r="H97" s="85"/>
    </row>
    <row r="98" spans="1:10" s="1" customFormat="1" ht="13.5" thickBot="1" x14ac:dyDescent="0.3">
      <c r="B98" s="41"/>
      <c r="C98" s="42"/>
      <c r="D98" s="43" t="s">
        <v>35</v>
      </c>
      <c r="E98" s="59">
        <f>SUM(E94:E97)</f>
        <v>0.2165</v>
      </c>
      <c r="F98" s="60">
        <f>SUM(F94:F97)</f>
        <v>0.2165</v>
      </c>
      <c r="G98" s="46">
        <f>SUM(G94:G97)</f>
        <v>61752.220582703645</v>
      </c>
      <c r="H98" s="52"/>
    </row>
    <row r="99" spans="1:10" s="1" customFormat="1" ht="13.5" thickBot="1" x14ac:dyDescent="0.3">
      <c r="B99" s="75" t="s">
        <v>98</v>
      </c>
      <c r="C99" s="76"/>
      <c r="D99" s="77"/>
      <c r="E99" s="95"/>
      <c r="F99" s="79">
        <f>F65+F74+F88+F92+F98</f>
        <v>0.99999999322502497</v>
      </c>
      <c r="G99" s="96">
        <v>285229.65627114847</v>
      </c>
      <c r="H99" s="52"/>
    </row>
    <row r="100" spans="1:10" s="1" customFormat="1" x14ac:dyDescent="0.25">
      <c r="G100" s="120"/>
      <c r="H100" s="97"/>
      <c r="J100" s="98"/>
    </row>
    <row r="101" spans="1:10" s="1" customFormat="1" ht="27" customHeight="1" x14ac:dyDescent="0.25">
      <c r="A101" s="126" t="s">
        <v>99</v>
      </c>
      <c r="B101" s="126"/>
      <c r="C101" s="126"/>
      <c r="D101" s="126"/>
      <c r="E101" s="126"/>
      <c r="F101" s="126"/>
      <c r="G101" s="126"/>
    </row>
    <row r="102" spans="1:10" s="1" customFormat="1" ht="13.5" thickBot="1" x14ac:dyDescent="0.3">
      <c r="G102" s="109"/>
      <c r="H102" s="125"/>
    </row>
    <row r="103" spans="1:10" s="1" customFormat="1" x14ac:dyDescent="0.25">
      <c r="D103" s="137" t="s">
        <v>100</v>
      </c>
      <c r="E103" s="138"/>
      <c r="G103" s="99"/>
      <c r="H103" s="125"/>
    </row>
    <row r="104" spans="1:10" x14ac:dyDescent="0.25">
      <c r="D104" s="101" t="s">
        <v>101</v>
      </c>
      <c r="E104" s="102">
        <v>48.3</v>
      </c>
      <c r="F104" s="100"/>
    </row>
    <row r="105" spans="1:10" x14ac:dyDescent="0.25">
      <c r="D105" s="101" t="s">
        <v>102</v>
      </c>
      <c r="E105" s="102">
        <f>E104*26*4</f>
        <v>5023.2</v>
      </c>
      <c r="F105" s="100"/>
    </row>
    <row r="106" spans="1:10" ht="13.5" thickBot="1" x14ac:dyDescent="0.3">
      <c r="D106" s="103" t="s">
        <v>103</v>
      </c>
      <c r="E106" s="104">
        <v>502.32</v>
      </c>
      <c r="F106" s="100"/>
    </row>
    <row r="107" spans="1:10" ht="13.5" thickBot="1" x14ac:dyDescent="0.3">
      <c r="D107" s="105" t="s">
        <v>104</v>
      </c>
      <c r="E107" s="106">
        <f>IFERROR((E105-E106)*((G14/(E8+F8+G8+G8))),"")</f>
        <v>24538.624705094946</v>
      </c>
      <c r="F107" s="100"/>
    </row>
    <row r="108" spans="1:10" ht="13.5" thickBot="1" x14ac:dyDescent="0.3">
      <c r="F108" s="100"/>
    </row>
    <row r="109" spans="1:10" x14ac:dyDescent="0.25">
      <c r="D109" s="137" t="s">
        <v>105</v>
      </c>
      <c r="E109" s="138"/>
      <c r="F109" s="100"/>
    </row>
    <row r="110" spans="1:10" x14ac:dyDescent="0.25">
      <c r="D110" s="101" t="s">
        <v>106</v>
      </c>
      <c r="E110" s="102">
        <v>4.25</v>
      </c>
      <c r="F110" s="100"/>
    </row>
    <row r="111" spans="1:10" x14ac:dyDescent="0.25">
      <c r="D111" s="101" t="s">
        <v>107</v>
      </c>
      <c r="E111" s="102">
        <f>E110*2*26*4</f>
        <v>884</v>
      </c>
      <c r="F111" s="100"/>
    </row>
    <row r="112" spans="1:10" ht="13.5" thickBot="1" x14ac:dyDescent="0.3">
      <c r="A112" s="99"/>
      <c r="D112" s="103" t="s">
        <v>103</v>
      </c>
      <c r="E112" s="104">
        <f>IFERROR(IF(E111&lt;(E8+F8+G8+G8)*0.06,E111,(E8+F8+G8+G8)*0.06),"")</f>
        <v>740.94599999999991</v>
      </c>
      <c r="F112" s="100"/>
    </row>
    <row r="113" spans="1:8" ht="13.5" thickBot="1" x14ac:dyDescent="0.3">
      <c r="D113" s="105" t="s">
        <v>104</v>
      </c>
      <c r="E113" s="106">
        <f>IFERROR((E111-E112)*((G14/(E8+F8+G8+G8))),"")</f>
        <v>776.47458427621484</v>
      </c>
      <c r="F113" s="100"/>
      <c r="G113" s="107"/>
    </row>
    <row r="114" spans="1:8" s="1" customFormat="1" x14ac:dyDescent="0.25">
      <c r="D114" s="1" t="s">
        <v>108</v>
      </c>
      <c r="G114" s="99"/>
      <c r="H114" s="125"/>
    </row>
    <row r="115" spans="1:8" s="1" customFormat="1" x14ac:dyDescent="0.25">
      <c r="G115" s="99"/>
      <c r="H115" s="125"/>
    </row>
    <row r="116" spans="1:8" s="1" customFormat="1" x14ac:dyDescent="0.25">
      <c r="D116" s="1" t="s">
        <v>109</v>
      </c>
      <c r="G116" s="99"/>
      <c r="H116" s="125"/>
    </row>
    <row r="117" spans="1:8" s="1" customFormat="1" x14ac:dyDescent="0.25">
      <c r="D117" s="1" t="s">
        <v>110</v>
      </c>
      <c r="G117" s="99"/>
      <c r="H117" s="125"/>
    </row>
    <row r="118" spans="1:8" s="1" customFormat="1" x14ac:dyDescent="0.25">
      <c r="D118" s="1" t="s">
        <v>111</v>
      </c>
      <c r="G118" s="99"/>
      <c r="H118" s="125"/>
    </row>
    <row r="119" spans="1:8" s="1" customFormat="1" x14ac:dyDescent="0.25">
      <c r="G119" s="99"/>
      <c r="H119" s="125"/>
    </row>
    <row r="120" spans="1:8" s="1" customFormat="1" x14ac:dyDescent="0.25">
      <c r="A120" s="126" t="s">
        <v>112</v>
      </c>
      <c r="B120" s="126"/>
      <c r="C120" s="126"/>
      <c r="D120" s="126"/>
      <c r="E120" s="126"/>
      <c r="F120" s="126"/>
      <c r="G120" s="126"/>
    </row>
    <row r="121" spans="1:8" s="1" customFormat="1" x14ac:dyDescent="0.25">
      <c r="A121" s="126" t="s">
        <v>113</v>
      </c>
      <c r="B121" s="126"/>
      <c r="C121" s="126"/>
      <c r="D121" s="126"/>
      <c r="E121" s="126"/>
      <c r="F121" s="126"/>
      <c r="G121" s="126"/>
    </row>
    <row r="122" spans="1:8" s="1" customFormat="1" x14ac:dyDescent="0.25">
      <c r="A122" s="126" t="s">
        <v>114</v>
      </c>
      <c r="B122" s="126"/>
      <c r="C122" s="126"/>
      <c r="D122" s="126"/>
      <c r="E122" s="126"/>
      <c r="F122" s="126"/>
      <c r="G122" s="126"/>
    </row>
    <row r="123" spans="1:8" s="1" customFormat="1" x14ac:dyDescent="0.25">
      <c r="A123" s="126" t="s">
        <v>115</v>
      </c>
      <c r="B123" s="126"/>
      <c r="C123" s="126"/>
      <c r="D123" s="126"/>
      <c r="E123" s="126"/>
      <c r="F123" s="126"/>
      <c r="G123" s="126"/>
    </row>
    <row r="124" spans="1:8" s="1" customFormat="1" x14ac:dyDescent="0.25">
      <c r="A124" s="126" t="s">
        <v>116</v>
      </c>
      <c r="B124" s="126"/>
      <c r="C124" s="126"/>
      <c r="D124" s="126"/>
      <c r="E124" s="126"/>
      <c r="F124" s="126"/>
      <c r="G124" s="126"/>
    </row>
    <row r="125" spans="1:8" s="1" customFormat="1" x14ac:dyDescent="0.25">
      <c r="A125" s="126" t="s">
        <v>117</v>
      </c>
      <c r="B125" s="126"/>
      <c r="C125" s="126"/>
      <c r="D125" s="126"/>
      <c r="E125" s="126"/>
      <c r="F125" s="126"/>
      <c r="G125" s="126"/>
    </row>
    <row r="126" spans="1:8" s="1" customFormat="1" x14ac:dyDescent="0.25">
      <c r="A126" s="126" t="s">
        <v>118</v>
      </c>
      <c r="B126" s="126"/>
      <c r="C126" s="126"/>
      <c r="D126" s="126"/>
      <c r="E126" s="126"/>
      <c r="F126" s="126"/>
      <c r="G126" s="126"/>
      <c r="H126" s="123"/>
    </row>
    <row r="127" spans="1:8" s="1" customFormat="1" ht="27.75" customHeight="1" x14ac:dyDescent="0.25">
      <c r="A127" s="126" t="s">
        <v>119</v>
      </c>
      <c r="B127" s="126"/>
      <c r="C127" s="126"/>
      <c r="D127" s="126"/>
      <c r="E127" s="126"/>
      <c r="F127" s="126"/>
      <c r="G127" s="126"/>
    </row>
    <row r="128" spans="1:8" s="1" customFormat="1" x14ac:dyDescent="0.25">
      <c r="A128" s="126" t="s">
        <v>120</v>
      </c>
      <c r="B128" s="126"/>
      <c r="C128" s="126"/>
      <c r="D128" s="126"/>
      <c r="E128" s="126"/>
      <c r="F128" s="126"/>
      <c r="G128" s="126"/>
    </row>
    <row r="129" spans="1:7" s="1" customFormat="1" ht="27.75" customHeight="1" x14ac:dyDescent="0.25">
      <c r="A129" s="126" t="s">
        <v>121</v>
      </c>
      <c r="B129" s="126"/>
      <c r="C129" s="126"/>
      <c r="D129" s="126"/>
      <c r="E129" s="126"/>
      <c r="F129" s="126"/>
      <c r="G129" s="126"/>
    </row>
    <row r="130" spans="1:7" s="1" customFormat="1" ht="27.75" customHeight="1" x14ac:dyDescent="0.25">
      <c r="A130" s="126" t="s">
        <v>122</v>
      </c>
      <c r="B130" s="126"/>
      <c r="C130" s="126"/>
      <c r="D130" s="126"/>
      <c r="E130" s="126"/>
      <c r="F130" s="126"/>
      <c r="G130" s="126"/>
    </row>
    <row r="131" spans="1:7" s="1" customFormat="1" x14ac:dyDescent="0.25">
      <c r="A131" s="126" t="s">
        <v>123</v>
      </c>
      <c r="B131" s="126"/>
      <c r="C131" s="126"/>
      <c r="D131" s="126"/>
      <c r="E131" s="126"/>
      <c r="F131" s="126"/>
      <c r="G131" s="126"/>
    </row>
    <row r="132" spans="1:7" s="1" customFormat="1" x14ac:dyDescent="0.25">
      <c r="A132" s="126" t="s">
        <v>124</v>
      </c>
      <c r="B132" s="126"/>
      <c r="C132" s="126"/>
      <c r="D132" s="126"/>
      <c r="E132" s="126"/>
      <c r="F132" s="126"/>
      <c r="G132" s="126"/>
    </row>
    <row r="133" spans="1:7" x14ac:dyDescent="0.25">
      <c r="A133" s="126" t="s">
        <v>125</v>
      </c>
      <c r="B133" s="126"/>
      <c r="C133" s="126"/>
      <c r="D133" s="126"/>
      <c r="E133" s="126"/>
      <c r="F133" s="126"/>
      <c r="G133" s="126"/>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 right="0.7" top="0.75" bottom="0.75" header="0.3" footer="0.3"/>
  <pageSetup paperSize="9" scale="55" fitToHeight="0"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6147-D8F4-4958-9644-59D7662202CC}">
  <sheetPr>
    <pageSetUpPr fitToPage="1"/>
  </sheetPr>
  <dimension ref="A1:G133"/>
  <sheetViews>
    <sheetView showGridLines="0" zoomScale="90" zoomScaleNormal="90" zoomScaleSheetLayoutView="130" workbookViewId="0">
      <selection activeCell="B1" sqref="B1:G1"/>
    </sheetView>
  </sheetViews>
  <sheetFormatPr defaultRowHeight="12.75" x14ac:dyDescent="0.25"/>
  <cols>
    <col min="1" max="1" width="3.140625" style="1" customWidth="1"/>
    <col min="2" max="3" width="3.5703125" style="1" customWidth="1"/>
    <col min="4" max="4" width="83.140625" style="1" customWidth="1"/>
    <col min="5" max="6" width="23.42578125" style="1" customWidth="1"/>
    <col min="7" max="7" width="23.42578125" style="99" customWidth="1"/>
    <col min="8" max="126" width="8.7109375" style="1"/>
    <col min="127" max="127" width="3.42578125" style="1" customWidth="1"/>
    <col min="128" max="128" width="42.42578125" style="1" bestFit="1" customWidth="1"/>
    <col min="129" max="129" width="11.42578125" style="1" customWidth="1"/>
    <col min="130" max="130" width="13.85546875" style="1" customWidth="1"/>
    <col min="131" max="131" width="21.5703125" style="1" customWidth="1"/>
    <col min="132" max="132" width="8.7109375" style="1"/>
    <col min="133" max="133" width="18.5703125" style="1" bestFit="1" customWidth="1"/>
    <col min="134" max="382" width="8.7109375" style="1"/>
    <col min="383" max="383" width="3.42578125" style="1" customWidth="1"/>
    <col min="384" max="384" width="42.42578125" style="1" bestFit="1" customWidth="1"/>
    <col min="385" max="385" width="11.42578125" style="1" customWidth="1"/>
    <col min="386" max="386" width="13.85546875" style="1" customWidth="1"/>
    <col min="387" max="387" width="21.5703125" style="1" customWidth="1"/>
    <col min="388" max="388" width="8.7109375" style="1"/>
    <col min="389" max="389" width="18.5703125" style="1" bestFit="1" customWidth="1"/>
    <col min="390" max="638" width="8.7109375" style="1"/>
    <col min="639" max="639" width="3.42578125" style="1" customWidth="1"/>
    <col min="640" max="640" width="42.42578125" style="1" bestFit="1" customWidth="1"/>
    <col min="641" max="641" width="11.42578125" style="1" customWidth="1"/>
    <col min="642" max="642" width="13.85546875" style="1" customWidth="1"/>
    <col min="643" max="643" width="21.5703125" style="1" customWidth="1"/>
    <col min="644" max="644" width="8.7109375" style="1"/>
    <col min="645" max="645" width="18.5703125" style="1" bestFit="1" customWidth="1"/>
    <col min="646" max="894" width="8.7109375" style="1"/>
    <col min="895" max="895" width="3.42578125" style="1" customWidth="1"/>
    <col min="896" max="896" width="42.42578125" style="1" bestFit="1" customWidth="1"/>
    <col min="897" max="897" width="11.42578125" style="1" customWidth="1"/>
    <col min="898" max="898" width="13.85546875" style="1" customWidth="1"/>
    <col min="899" max="899" width="21.5703125" style="1" customWidth="1"/>
    <col min="900" max="900" width="8.7109375" style="1"/>
    <col min="901" max="901" width="18.5703125" style="1" bestFit="1" customWidth="1"/>
    <col min="902" max="1150" width="8.7109375" style="1"/>
    <col min="1151" max="1151" width="3.42578125" style="1" customWidth="1"/>
    <col min="1152" max="1152" width="42.42578125" style="1" bestFit="1" customWidth="1"/>
    <col min="1153" max="1153" width="11.42578125" style="1" customWidth="1"/>
    <col min="1154" max="1154" width="13.85546875" style="1" customWidth="1"/>
    <col min="1155" max="1155" width="21.5703125" style="1" customWidth="1"/>
    <col min="1156" max="1156" width="8.7109375" style="1"/>
    <col min="1157" max="1157" width="18.5703125" style="1" bestFit="1" customWidth="1"/>
    <col min="1158" max="1406" width="8.7109375" style="1"/>
    <col min="1407" max="1407" width="3.42578125" style="1" customWidth="1"/>
    <col min="1408" max="1408" width="42.42578125" style="1" bestFit="1" customWidth="1"/>
    <col min="1409" max="1409" width="11.42578125" style="1" customWidth="1"/>
    <col min="1410" max="1410" width="13.85546875" style="1" customWidth="1"/>
    <col min="1411" max="1411" width="21.5703125" style="1" customWidth="1"/>
    <col min="1412" max="1412" width="8.7109375" style="1"/>
    <col min="1413" max="1413" width="18.5703125" style="1" bestFit="1" customWidth="1"/>
    <col min="1414" max="1662" width="8.7109375" style="1"/>
    <col min="1663" max="1663" width="3.42578125" style="1" customWidth="1"/>
    <col min="1664" max="1664" width="42.42578125" style="1" bestFit="1" customWidth="1"/>
    <col min="1665" max="1665" width="11.42578125" style="1" customWidth="1"/>
    <col min="1666" max="1666" width="13.85546875" style="1" customWidth="1"/>
    <col min="1667" max="1667" width="21.5703125" style="1" customWidth="1"/>
    <col min="1668" max="1668" width="8.7109375" style="1"/>
    <col min="1669" max="1669" width="18.5703125" style="1" bestFit="1" customWidth="1"/>
    <col min="1670" max="1918" width="8.7109375" style="1"/>
    <col min="1919" max="1919" width="3.42578125" style="1" customWidth="1"/>
    <col min="1920" max="1920" width="42.42578125" style="1" bestFit="1" customWidth="1"/>
    <col min="1921" max="1921" width="11.42578125" style="1" customWidth="1"/>
    <col min="1922" max="1922" width="13.85546875" style="1" customWidth="1"/>
    <col min="1923" max="1923" width="21.5703125" style="1" customWidth="1"/>
    <col min="1924" max="1924" width="8.7109375" style="1"/>
    <col min="1925" max="1925" width="18.5703125" style="1" bestFit="1" customWidth="1"/>
    <col min="1926" max="2174" width="8.7109375" style="1"/>
    <col min="2175" max="2175" width="3.42578125" style="1" customWidth="1"/>
    <col min="2176" max="2176" width="42.42578125" style="1" bestFit="1" customWidth="1"/>
    <col min="2177" max="2177" width="11.42578125" style="1" customWidth="1"/>
    <col min="2178" max="2178" width="13.85546875" style="1" customWidth="1"/>
    <col min="2179" max="2179" width="21.5703125" style="1" customWidth="1"/>
    <col min="2180" max="2180" width="8.7109375" style="1"/>
    <col min="2181" max="2181" width="18.5703125" style="1" bestFit="1" customWidth="1"/>
    <col min="2182" max="2430" width="8.7109375" style="1"/>
    <col min="2431" max="2431" width="3.42578125" style="1" customWidth="1"/>
    <col min="2432" max="2432" width="42.42578125" style="1" bestFit="1" customWidth="1"/>
    <col min="2433" max="2433" width="11.42578125" style="1" customWidth="1"/>
    <col min="2434" max="2434" width="13.85546875" style="1" customWidth="1"/>
    <col min="2435" max="2435" width="21.5703125" style="1" customWidth="1"/>
    <col min="2436" max="2436" width="8.7109375" style="1"/>
    <col min="2437" max="2437" width="18.5703125" style="1" bestFit="1" customWidth="1"/>
    <col min="2438" max="2686" width="8.7109375" style="1"/>
    <col min="2687" max="2687" width="3.42578125" style="1" customWidth="1"/>
    <col min="2688" max="2688" width="42.42578125" style="1" bestFit="1" customWidth="1"/>
    <col min="2689" max="2689" width="11.42578125" style="1" customWidth="1"/>
    <col min="2690" max="2690" width="13.85546875" style="1" customWidth="1"/>
    <col min="2691" max="2691" width="21.5703125" style="1" customWidth="1"/>
    <col min="2692" max="2692" width="8.7109375" style="1"/>
    <col min="2693" max="2693" width="18.5703125" style="1" bestFit="1" customWidth="1"/>
    <col min="2694" max="2942" width="8.7109375" style="1"/>
    <col min="2943" max="2943" width="3.42578125" style="1" customWidth="1"/>
    <col min="2944" max="2944" width="42.42578125" style="1" bestFit="1" customWidth="1"/>
    <col min="2945" max="2945" width="11.42578125" style="1" customWidth="1"/>
    <col min="2946" max="2946" width="13.85546875" style="1" customWidth="1"/>
    <col min="2947" max="2947" width="21.5703125" style="1" customWidth="1"/>
    <col min="2948" max="2948" width="8.7109375" style="1"/>
    <col min="2949" max="2949" width="18.5703125" style="1" bestFit="1" customWidth="1"/>
    <col min="2950" max="3198" width="8.7109375" style="1"/>
    <col min="3199" max="3199" width="3.42578125" style="1" customWidth="1"/>
    <col min="3200" max="3200" width="42.42578125" style="1" bestFit="1" customWidth="1"/>
    <col min="3201" max="3201" width="11.42578125" style="1" customWidth="1"/>
    <col min="3202" max="3202" width="13.85546875" style="1" customWidth="1"/>
    <col min="3203" max="3203" width="21.5703125" style="1" customWidth="1"/>
    <col min="3204" max="3204" width="8.7109375" style="1"/>
    <col min="3205" max="3205" width="18.5703125" style="1" bestFit="1" customWidth="1"/>
    <col min="3206" max="3454" width="8.7109375" style="1"/>
    <col min="3455" max="3455" width="3.42578125" style="1" customWidth="1"/>
    <col min="3456" max="3456" width="42.42578125" style="1" bestFit="1" customWidth="1"/>
    <col min="3457" max="3457" width="11.42578125" style="1" customWidth="1"/>
    <col min="3458" max="3458" width="13.85546875" style="1" customWidth="1"/>
    <col min="3459" max="3459" width="21.5703125" style="1" customWidth="1"/>
    <col min="3460" max="3460" width="8.7109375" style="1"/>
    <col min="3461" max="3461" width="18.5703125" style="1" bestFit="1" customWidth="1"/>
    <col min="3462" max="3710" width="8.7109375" style="1"/>
    <col min="3711" max="3711" width="3.42578125" style="1" customWidth="1"/>
    <col min="3712" max="3712" width="42.42578125" style="1" bestFit="1" customWidth="1"/>
    <col min="3713" max="3713" width="11.42578125" style="1" customWidth="1"/>
    <col min="3714" max="3714" width="13.85546875" style="1" customWidth="1"/>
    <col min="3715" max="3715" width="21.5703125" style="1" customWidth="1"/>
    <col min="3716" max="3716" width="8.7109375" style="1"/>
    <col min="3717" max="3717" width="18.5703125" style="1" bestFit="1" customWidth="1"/>
    <col min="3718" max="3966" width="8.7109375" style="1"/>
    <col min="3967" max="3967" width="3.42578125" style="1" customWidth="1"/>
    <col min="3968" max="3968" width="42.42578125" style="1" bestFit="1" customWidth="1"/>
    <col min="3969" max="3969" width="11.42578125" style="1" customWidth="1"/>
    <col min="3970" max="3970" width="13.85546875" style="1" customWidth="1"/>
    <col min="3971" max="3971" width="21.5703125" style="1" customWidth="1"/>
    <col min="3972" max="3972" width="8.7109375" style="1"/>
    <col min="3973" max="3973" width="18.5703125" style="1" bestFit="1" customWidth="1"/>
    <col min="3974" max="4222" width="8.7109375" style="1"/>
    <col min="4223" max="4223" width="3.42578125" style="1" customWidth="1"/>
    <col min="4224" max="4224" width="42.42578125" style="1" bestFit="1" customWidth="1"/>
    <col min="4225" max="4225" width="11.42578125" style="1" customWidth="1"/>
    <col min="4226" max="4226" width="13.85546875" style="1" customWidth="1"/>
    <col min="4227" max="4227" width="21.5703125" style="1" customWidth="1"/>
    <col min="4228" max="4228" width="8.7109375" style="1"/>
    <col min="4229" max="4229" width="18.5703125" style="1" bestFit="1" customWidth="1"/>
    <col min="4230" max="4478" width="8.7109375" style="1"/>
    <col min="4479" max="4479" width="3.42578125" style="1" customWidth="1"/>
    <col min="4480" max="4480" width="42.42578125" style="1" bestFit="1" customWidth="1"/>
    <col min="4481" max="4481" width="11.42578125" style="1" customWidth="1"/>
    <col min="4482" max="4482" width="13.85546875" style="1" customWidth="1"/>
    <col min="4483" max="4483" width="21.5703125" style="1" customWidth="1"/>
    <col min="4484" max="4484" width="8.7109375" style="1"/>
    <col min="4485" max="4485" width="18.5703125" style="1" bestFit="1" customWidth="1"/>
    <col min="4486" max="4734" width="8.7109375" style="1"/>
    <col min="4735" max="4735" width="3.42578125" style="1" customWidth="1"/>
    <col min="4736" max="4736" width="42.42578125" style="1" bestFit="1" customWidth="1"/>
    <col min="4737" max="4737" width="11.42578125" style="1" customWidth="1"/>
    <col min="4738" max="4738" width="13.85546875" style="1" customWidth="1"/>
    <col min="4739" max="4739" width="21.5703125" style="1" customWidth="1"/>
    <col min="4740" max="4740" width="8.7109375" style="1"/>
    <col min="4741" max="4741" width="18.5703125" style="1" bestFit="1" customWidth="1"/>
    <col min="4742" max="4990" width="8.7109375" style="1"/>
    <col min="4991" max="4991" width="3.42578125" style="1" customWidth="1"/>
    <col min="4992" max="4992" width="42.42578125" style="1" bestFit="1" customWidth="1"/>
    <col min="4993" max="4993" width="11.42578125" style="1" customWidth="1"/>
    <col min="4994" max="4994" width="13.85546875" style="1" customWidth="1"/>
    <col min="4995" max="4995" width="21.5703125" style="1" customWidth="1"/>
    <col min="4996" max="4996" width="8.7109375" style="1"/>
    <col min="4997" max="4997" width="18.5703125" style="1" bestFit="1" customWidth="1"/>
    <col min="4998" max="5246" width="8.7109375" style="1"/>
    <col min="5247" max="5247" width="3.42578125" style="1" customWidth="1"/>
    <col min="5248" max="5248" width="42.42578125" style="1" bestFit="1" customWidth="1"/>
    <col min="5249" max="5249" width="11.42578125" style="1" customWidth="1"/>
    <col min="5250" max="5250" width="13.85546875" style="1" customWidth="1"/>
    <col min="5251" max="5251" width="21.5703125" style="1" customWidth="1"/>
    <col min="5252" max="5252" width="8.7109375" style="1"/>
    <col min="5253" max="5253" width="18.5703125" style="1" bestFit="1" customWidth="1"/>
    <col min="5254" max="5502" width="8.7109375" style="1"/>
    <col min="5503" max="5503" width="3.42578125" style="1" customWidth="1"/>
    <col min="5504" max="5504" width="42.42578125" style="1" bestFit="1" customWidth="1"/>
    <col min="5505" max="5505" width="11.42578125" style="1" customWidth="1"/>
    <col min="5506" max="5506" width="13.85546875" style="1" customWidth="1"/>
    <col min="5507" max="5507" width="21.5703125" style="1" customWidth="1"/>
    <col min="5508" max="5508" width="8.7109375" style="1"/>
    <col min="5509" max="5509" width="18.5703125" style="1" bestFit="1" customWidth="1"/>
    <col min="5510" max="5758" width="8.7109375" style="1"/>
    <col min="5759" max="5759" width="3.42578125" style="1" customWidth="1"/>
    <col min="5760" max="5760" width="42.42578125" style="1" bestFit="1" customWidth="1"/>
    <col min="5761" max="5761" width="11.42578125" style="1" customWidth="1"/>
    <col min="5762" max="5762" width="13.85546875" style="1" customWidth="1"/>
    <col min="5763" max="5763" width="21.5703125" style="1" customWidth="1"/>
    <col min="5764" max="5764" width="8.7109375" style="1"/>
    <col min="5765" max="5765" width="18.5703125" style="1" bestFit="1" customWidth="1"/>
    <col min="5766" max="6014" width="8.7109375" style="1"/>
    <col min="6015" max="6015" width="3.42578125" style="1" customWidth="1"/>
    <col min="6016" max="6016" width="42.42578125" style="1" bestFit="1" customWidth="1"/>
    <col min="6017" max="6017" width="11.42578125" style="1" customWidth="1"/>
    <col min="6018" max="6018" width="13.85546875" style="1" customWidth="1"/>
    <col min="6019" max="6019" width="21.5703125" style="1" customWidth="1"/>
    <col min="6020" max="6020" width="8.7109375" style="1"/>
    <col min="6021" max="6021" width="18.5703125" style="1" bestFit="1" customWidth="1"/>
    <col min="6022" max="6270" width="8.7109375" style="1"/>
    <col min="6271" max="6271" width="3.42578125" style="1" customWidth="1"/>
    <col min="6272" max="6272" width="42.42578125" style="1" bestFit="1" customWidth="1"/>
    <col min="6273" max="6273" width="11.42578125" style="1" customWidth="1"/>
    <col min="6274" max="6274" width="13.85546875" style="1" customWidth="1"/>
    <col min="6275" max="6275" width="21.5703125" style="1" customWidth="1"/>
    <col min="6276" max="6276" width="8.7109375" style="1"/>
    <col min="6277" max="6277" width="18.5703125" style="1" bestFit="1" customWidth="1"/>
    <col min="6278" max="6526" width="8.7109375" style="1"/>
    <col min="6527" max="6527" width="3.42578125" style="1" customWidth="1"/>
    <col min="6528" max="6528" width="42.42578125" style="1" bestFit="1" customWidth="1"/>
    <col min="6529" max="6529" width="11.42578125" style="1" customWidth="1"/>
    <col min="6530" max="6530" width="13.85546875" style="1" customWidth="1"/>
    <col min="6531" max="6531" width="21.5703125" style="1" customWidth="1"/>
    <col min="6532" max="6532" width="8.7109375" style="1"/>
    <col min="6533" max="6533" width="18.5703125" style="1" bestFit="1" customWidth="1"/>
    <col min="6534" max="6782" width="8.7109375" style="1"/>
    <col min="6783" max="6783" width="3.42578125" style="1" customWidth="1"/>
    <col min="6784" max="6784" width="42.42578125" style="1" bestFit="1" customWidth="1"/>
    <col min="6785" max="6785" width="11.42578125" style="1" customWidth="1"/>
    <col min="6786" max="6786" width="13.85546875" style="1" customWidth="1"/>
    <col min="6787" max="6787" width="21.5703125" style="1" customWidth="1"/>
    <col min="6788" max="6788" width="8.7109375" style="1"/>
    <col min="6789" max="6789" width="18.5703125" style="1" bestFit="1" customWidth="1"/>
    <col min="6790" max="7038" width="8.7109375" style="1"/>
    <col min="7039" max="7039" width="3.42578125" style="1" customWidth="1"/>
    <col min="7040" max="7040" width="42.42578125" style="1" bestFit="1" customWidth="1"/>
    <col min="7041" max="7041" width="11.42578125" style="1" customWidth="1"/>
    <col min="7042" max="7042" width="13.85546875" style="1" customWidth="1"/>
    <col min="7043" max="7043" width="21.5703125" style="1" customWidth="1"/>
    <col min="7044" max="7044" width="8.7109375" style="1"/>
    <col min="7045" max="7045" width="18.5703125" style="1" bestFit="1" customWidth="1"/>
    <col min="7046" max="7294" width="8.7109375" style="1"/>
    <col min="7295" max="7295" width="3.42578125" style="1" customWidth="1"/>
    <col min="7296" max="7296" width="42.42578125" style="1" bestFit="1" customWidth="1"/>
    <col min="7297" max="7297" width="11.42578125" style="1" customWidth="1"/>
    <col min="7298" max="7298" width="13.85546875" style="1" customWidth="1"/>
    <col min="7299" max="7299" width="21.5703125" style="1" customWidth="1"/>
    <col min="7300" max="7300" width="8.7109375" style="1"/>
    <col min="7301" max="7301" width="18.5703125" style="1" bestFit="1" customWidth="1"/>
    <col min="7302" max="7550" width="8.7109375" style="1"/>
    <col min="7551" max="7551" width="3.42578125" style="1" customWidth="1"/>
    <col min="7552" max="7552" width="42.42578125" style="1" bestFit="1" customWidth="1"/>
    <col min="7553" max="7553" width="11.42578125" style="1" customWidth="1"/>
    <col min="7554" max="7554" width="13.85546875" style="1" customWidth="1"/>
    <col min="7555" max="7555" width="21.5703125" style="1" customWidth="1"/>
    <col min="7556" max="7556" width="8.7109375" style="1"/>
    <col min="7557" max="7557" width="18.5703125" style="1" bestFit="1" customWidth="1"/>
    <col min="7558" max="7806" width="8.7109375" style="1"/>
    <col min="7807" max="7807" width="3.42578125" style="1" customWidth="1"/>
    <col min="7808" max="7808" width="42.42578125" style="1" bestFit="1" customWidth="1"/>
    <col min="7809" max="7809" width="11.42578125" style="1" customWidth="1"/>
    <col min="7810" max="7810" width="13.85546875" style="1" customWidth="1"/>
    <col min="7811" max="7811" width="21.5703125" style="1" customWidth="1"/>
    <col min="7812" max="7812" width="8.7109375" style="1"/>
    <col min="7813" max="7813" width="18.5703125" style="1" bestFit="1" customWidth="1"/>
    <col min="7814" max="8062" width="8.7109375" style="1"/>
    <col min="8063" max="8063" width="3.42578125" style="1" customWidth="1"/>
    <col min="8064" max="8064" width="42.42578125" style="1" bestFit="1" customWidth="1"/>
    <col min="8065" max="8065" width="11.42578125" style="1" customWidth="1"/>
    <col min="8066" max="8066" width="13.85546875" style="1" customWidth="1"/>
    <col min="8067" max="8067" width="21.5703125" style="1" customWidth="1"/>
    <col min="8068" max="8068" width="8.7109375" style="1"/>
    <col min="8069" max="8069" width="18.5703125" style="1" bestFit="1" customWidth="1"/>
    <col min="8070" max="8318" width="8.7109375" style="1"/>
    <col min="8319" max="8319" width="3.42578125" style="1" customWidth="1"/>
    <col min="8320" max="8320" width="42.42578125" style="1" bestFit="1" customWidth="1"/>
    <col min="8321" max="8321" width="11.42578125" style="1" customWidth="1"/>
    <col min="8322" max="8322" width="13.85546875" style="1" customWidth="1"/>
    <col min="8323" max="8323" width="21.5703125" style="1" customWidth="1"/>
    <col min="8324" max="8324" width="8.7109375" style="1"/>
    <col min="8325" max="8325" width="18.5703125" style="1" bestFit="1" customWidth="1"/>
    <col min="8326" max="8574" width="8.7109375" style="1"/>
    <col min="8575" max="8575" width="3.42578125" style="1" customWidth="1"/>
    <col min="8576" max="8576" width="42.42578125" style="1" bestFit="1" customWidth="1"/>
    <col min="8577" max="8577" width="11.42578125" style="1" customWidth="1"/>
    <col min="8578" max="8578" width="13.85546875" style="1" customWidth="1"/>
    <col min="8579" max="8579" width="21.5703125" style="1" customWidth="1"/>
    <col min="8580" max="8580" width="8.7109375" style="1"/>
    <col min="8581" max="8581" width="18.5703125" style="1" bestFit="1" customWidth="1"/>
    <col min="8582" max="8830" width="8.7109375" style="1"/>
    <col min="8831" max="8831" width="3.42578125" style="1" customWidth="1"/>
    <col min="8832" max="8832" width="42.42578125" style="1" bestFit="1" customWidth="1"/>
    <col min="8833" max="8833" width="11.42578125" style="1" customWidth="1"/>
    <col min="8834" max="8834" width="13.85546875" style="1" customWidth="1"/>
    <col min="8835" max="8835" width="21.5703125" style="1" customWidth="1"/>
    <col min="8836" max="8836" width="8.7109375" style="1"/>
    <col min="8837" max="8837" width="18.5703125" style="1" bestFit="1" customWidth="1"/>
    <col min="8838" max="9086" width="8.7109375" style="1"/>
    <col min="9087" max="9087" width="3.42578125" style="1" customWidth="1"/>
    <col min="9088" max="9088" width="42.42578125" style="1" bestFit="1" customWidth="1"/>
    <col min="9089" max="9089" width="11.42578125" style="1" customWidth="1"/>
    <col min="9090" max="9090" width="13.85546875" style="1" customWidth="1"/>
    <col min="9091" max="9091" width="21.5703125" style="1" customWidth="1"/>
    <col min="9092" max="9092" width="8.7109375" style="1"/>
    <col min="9093" max="9093" width="18.5703125" style="1" bestFit="1" customWidth="1"/>
    <col min="9094" max="9342" width="8.7109375" style="1"/>
    <col min="9343" max="9343" width="3.42578125" style="1" customWidth="1"/>
    <col min="9344" max="9344" width="42.42578125" style="1" bestFit="1" customWidth="1"/>
    <col min="9345" max="9345" width="11.42578125" style="1" customWidth="1"/>
    <col min="9346" max="9346" width="13.85546875" style="1" customWidth="1"/>
    <col min="9347" max="9347" width="21.5703125" style="1" customWidth="1"/>
    <col min="9348" max="9348" width="8.7109375" style="1"/>
    <col min="9349" max="9349" width="18.5703125" style="1" bestFit="1" customWidth="1"/>
    <col min="9350" max="9598" width="8.7109375" style="1"/>
    <col min="9599" max="9599" width="3.42578125" style="1" customWidth="1"/>
    <col min="9600" max="9600" width="42.42578125" style="1" bestFit="1" customWidth="1"/>
    <col min="9601" max="9601" width="11.42578125" style="1" customWidth="1"/>
    <col min="9602" max="9602" width="13.85546875" style="1" customWidth="1"/>
    <col min="9603" max="9603" width="21.5703125" style="1" customWidth="1"/>
    <col min="9604" max="9604" width="8.7109375" style="1"/>
    <col min="9605" max="9605" width="18.5703125" style="1" bestFit="1" customWidth="1"/>
    <col min="9606" max="9854" width="8.7109375" style="1"/>
    <col min="9855" max="9855" width="3.42578125" style="1" customWidth="1"/>
    <col min="9856" max="9856" width="42.42578125" style="1" bestFit="1" customWidth="1"/>
    <col min="9857" max="9857" width="11.42578125" style="1" customWidth="1"/>
    <col min="9858" max="9858" width="13.85546875" style="1" customWidth="1"/>
    <col min="9859" max="9859" width="21.5703125" style="1" customWidth="1"/>
    <col min="9860" max="9860" width="8.7109375" style="1"/>
    <col min="9861" max="9861" width="18.5703125" style="1" bestFit="1" customWidth="1"/>
    <col min="9862" max="10110" width="8.7109375" style="1"/>
    <col min="10111" max="10111" width="3.42578125" style="1" customWidth="1"/>
    <col min="10112" max="10112" width="42.42578125" style="1" bestFit="1" customWidth="1"/>
    <col min="10113" max="10113" width="11.42578125" style="1" customWidth="1"/>
    <col min="10114" max="10114" width="13.85546875" style="1" customWidth="1"/>
    <col min="10115" max="10115" width="21.5703125" style="1" customWidth="1"/>
    <col min="10116" max="10116" width="8.7109375" style="1"/>
    <col min="10117" max="10117" width="18.5703125" style="1" bestFit="1" customWidth="1"/>
    <col min="10118" max="10366" width="8.7109375" style="1"/>
    <col min="10367" max="10367" width="3.42578125" style="1" customWidth="1"/>
    <col min="10368" max="10368" width="42.42578125" style="1" bestFit="1" customWidth="1"/>
    <col min="10369" max="10369" width="11.42578125" style="1" customWidth="1"/>
    <col min="10370" max="10370" width="13.85546875" style="1" customWidth="1"/>
    <col min="10371" max="10371" width="21.5703125" style="1" customWidth="1"/>
    <col min="10372" max="10372" width="8.7109375" style="1"/>
    <col min="10373" max="10373" width="18.5703125" style="1" bestFit="1" customWidth="1"/>
    <col min="10374" max="10622" width="8.7109375" style="1"/>
    <col min="10623" max="10623" width="3.42578125" style="1" customWidth="1"/>
    <col min="10624" max="10624" width="42.42578125" style="1" bestFit="1" customWidth="1"/>
    <col min="10625" max="10625" width="11.42578125" style="1" customWidth="1"/>
    <col min="10626" max="10626" width="13.85546875" style="1" customWidth="1"/>
    <col min="10627" max="10627" width="21.5703125" style="1" customWidth="1"/>
    <col min="10628" max="10628" width="8.7109375" style="1"/>
    <col min="10629" max="10629" width="18.5703125" style="1" bestFit="1" customWidth="1"/>
    <col min="10630" max="10878" width="8.7109375" style="1"/>
    <col min="10879" max="10879" width="3.42578125" style="1" customWidth="1"/>
    <col min="10880" max="10880" width="42.42578125" style="1" bestFit="1" customWidth="1"/>
    <col min="10881" max="10881" width="11.42578125" style="1" customWidth="1"/>
    <col min="10882" max="10882" width="13.85546875" style="1" customWidth="1"/>
    <col min="10883" max="10883" width="21.5703125" style="1" customWidth="1"/>
    <col min="10884" max="10884" width="8.7109375" style="1"/>
    <col min="10885" max="10885" width="18.5703125" style="1" bestFit="1" customWidth="1"/>
    <col min="10886" max="11134" width="8.7109375" style="1"/>
    <col min="11135" max="11135" width="3.42578125" style="1" customWidth="1"/>
    <col min="11136" max="11136" width="42.42578125" style="1" bestFit="1" customWidth="1"/>
    <col min="11137" max="11137" width="11.42578125" style="1" customWidth="1"/>
    <col min="11138" max="11138" width="13.85546875" style="1" customWidth="1"/>
    <col min="11139" max="11139" width="21.5703125" style="1" customWidth="1"/>
    <col min="11140" max="11140" width="8.7109375" style="1"/>
    <col min="11141" max="11141" width="18.5703125" style="1" bestFit="1" customWidth="1"/>
    <col min="11142" max="11390" width="8.7109375" style="1"/>
    <col min="11391" max="11391" width="3.42578125" style="1" customWidth="1"/>
    <col min="11392" max="11392" width="42.42578125" style="1" bestFit="1" customWidth="1"/>
    <col min="11393" max="11393" width="11.42578125" style="1" customWidth="1"/>
    <col min="11394" max="11394" width="13.85546875" style="1" customWidth="1"/>
    <col min="11395" max="11395" width="21.5703125" style="1" customWidth="1"/>
    <col min="11396" max="11396" width="8.7109375" style="1"/>
    <col min="11397" max="11397" width="18.5703125" style="1" bestFit="1" customWidth="1"/>
    <col min="11398" max="11646" width="8.7109375" style="1"/>
    <col min="11647" max="11647" width="3.42578125" style="1" customWidth="1"/>
    <col min="11648" max="11648" width="42.42578125" style="1" bestFit="1" customWidth="1"/>
    <col min="11649" max="11649" width="11.42578125" style="1" customWidth="1"/>
    <col min="11650" max="11650" width="13.85546875" style="1" customWidth="1"/>
    <col min="11651" max="11651" width="21.5703125" style="1" customWidth="1"/>
    <col min="11652" max="11652" width="8.7109375" style="1"/>
    <col min="11653" max="11653" width="18.5703125" style="1" bestFit="1" customWidth="1"/>
    <col min="11654" max="11902" width="8.7109375" style="1"/>
    <col min="11903" max="11903" width="3.42578125" style="1" customWidth="1"/>
    <col min="11904" max="11904" width="42.42578125" style="1" bestFit="1" customWidth="1"/>
    <col min="11905" max="11905" width="11.42578125" style="1" customWidth="1"/>
    <col min="11906" max="11906" width="13.85546875" style="1" customWidth="1"/>
    <col min="11907" max="11907" width="21.5703125" style="1" customWidth="1"/>
    <col min="11908" max="11908" width="8.7109375" style="1"/>
    <col min="11909" max="11909" width="18.5703125" style="1" bestFit="1" customWidth="1"/>
    <col min="11910" max="12158" width="8.7109375" style="1"/>
    <col min="12159" max="12159" width="3.42578125" style="1" customWidth="1"/>
    <col min="12160" max="12160" width="42.42578125" style="1" bestFit="1" customWidth="1"/>
    <col min="12161" max="12161" width="11.42578125" style="1" customWidth="1"/>
    <col min="12162" max="12162" width="13.85546875" style="1" customWidth="1"/>
    <col min="12163" max="12163" width="21.5703125" style="1" customWidth="1"/>
    <col min="12164" max="12164" width="8.7109375" style="1"/>
    <col min="12165" max="12165" width="18.5703125" style="1" bestFit="1" customWidth="1"/>
    <col min="12166" max="12414" width="8.7109375" style="1"/>
    <col min="12415" max="12415" width="3.42578125" style="1" customWidth="1"/>
    <col min="12416" max="12416" width="42.42578125" style="1" bestFit="1" customWidth="1"/>
    <col min="12417" max="12417" width="11.42578125" style="1" customWidth="1"/>
    <col min="12418" max="12418" width="13.85546875" style="1" customWidth="1"/>
    <col min="12419" max="12419" width="21.5703125" style="1" customWidth="1"/>
    <col min="12420" max="12420" width="8.7109375" style="1"/>
    <col min="12421" max="12421" width="18.5703125" style="1" bestFit="1" customWidth="1"/>
    <col min="12422" max="12670" width="8.7109375" style="1"/>
    <col min="12671" max="12671" width="3.42578125" style="1" customWidth="1"/>
    <col min="12672" max="12672" width="42.42578125" style="1" bestFit="1" customWidth="1"/>
    <col min="12673" max="12673" width="11.42578125" style="1" customWidth="1"/>
    <col min="12674" max="12674" width="13.85546875" style="1" customWidth="1"/>
    <col min="12675" max="12675" width="21.5703125" style="1" customWidth="1"/>
    <col min="12676" max="12676" width="8.7109375" style="1"/>
    <col min="12677" max="12677" width="18.5703125" style="1" bestFit="1" customWidth="1"/>
    <col min="12678" max="12926" width="8.7109375" style="1"/>
    <col min="12927" max="12927" width="3.42578125" style="1" customWidth="1"/>
    <col min="12928" max="12928" width="42.42578125" style="1" bestFit="1" customWidth="1"/>
    <col min="12929" max="12929" width="11.42578125" style="1" customWidth="1"/>
    <col min="12930" max="12930" width="13.85546875" style="1" customWidth="1"/>
    <col min="12931" max="12931" width="21.5703125" style="1" customWidth="1"/>
    <col min="12932" max="12932" width="8.7109375" style="1"/>
    <col min="12933" max="12933" width="18.5703125" style="1" bestFit="1" customWidth="1"/>
    <col min="12934" max="13182" width="8.7109375" style="1"/>
    <col min="13183" max="13183" width="3.42578125" style="1" customWidth="1"/>
    <col min="13184" max="13184" width="42.42578125" style="1" bestFit="1" customWidth="1"/>
    <col min="13185" max="13185" width="11.42578125" style="1" customWidth="1"/>
    <col min="13186" max="13186" width="13.85546875" style="1" customWidth="1"/>
    <col min="13187" max="13187" width="21.5703125" style="1" customWidth="1"/>
    <col min="13188" max="13188" width="8.7109375" style="1"/>
    <col min="13189" max="13189" width="18.5703125" style="1" bestFit="1" customWidth="1"/>
    <col min="13190" max="13438" width="8.7109375" style="1"/>
    <col min="13439" max="13439" width="3.42578125" style="1" customWidth="1"/>
    <col min="13440" max="13440" width="42.42578125" style="1" bestFit="1" customWidth="1"/>
    <col min="13441" max="13441" width="11.42578125" style="1" customWidth="1"/>
    <col min="13442" max="13442" width="13.85546875" style="1" customWidth="1"/>
    <col min="13443" max="13443" width="21.5703125" style="1" customWidth="1"/>
    <col min="13444" max="13444" width="8.7109375" style="1"/>
    <col min="13445" max="13445" width="18.5703125" style="1" bestFit="1" customWidth="1"/>
    <col min="13446" max="13694" width="8.7109375" style="1"/>
    <col min="13695" max="13695" width="3.42578125" style="1" customWidth="1"/>
    <col min="13696" max="13696" width="42.42578125" style="1" bestFit="1" customWidth="1"/>
    <col min="13697" max="13697" width="11.42578125" style="1" customWidth="1"/>
    <col min="13698" max="13698" width="13.85546875" style="1" customWidth="1"/>
    <col min="13699" max="13699" width="21.5703125" style="1" customWidth="1"/>
    <col min="13700" max="13700" width="8.7109375" style="1"/>
    <col min="13701" max="13701" width="18.5703125" style="1" bestFit="1" customWidth="1"/>
    <col min="13702" max="13950" width="8.7109375" style="1"/>
    <col min="13951" max="13951" width="3.42578125" style="1" customWidth="1"/>
    <col min="13952" max="13952" width="42.42578125" style="1" bestFit="1" customWidth="1"/>
    <col min="13953" max="13953" width="11.42578125" style="1" customWidth="1"/>
    <col min="13954" max="13954" width="13.85546875" style="1" customWidth="1"/>
    <col min="13955" max="13955" width="21.5703125" style="1" customWidth="1"/>
    <col min="13956" max="13956" width="8.7109375" style="1"/>
    <col min="13957" max="13957" width="18.5703125" style="1" bestFit="1" customWidth="1"/>
    <col min="13958" max="14206" width="8.7109375" style="1"/>
    <col min="14207" max="14207" width="3.42578125" style="1" customWidth="1"/>
    <col min="14208" max="14208" width="42.42578125" style="1" bestFit="1" customWidth="1"/>
    <col min="14209" max="14209" width="11.42578125" style="1" customWidth="1"/>
    <col min="14210" max="14210" width="13.85546875" style="1" customWidth="1"/>
    <col min="14211" max="14211" width="21.5703125" style="1" customWidth="1"/>
    <col min="14212" max="14212" width="8.7109375" style="1"/>
    <col min="14213" max="14213" width="18.5703125" style="1" bestFit="1" customWidth="1"/>
    <col min="14214" max="14462" width="8.7109375" style="1"/>
    <col min="14463" max="14463" width="3.42578125" style="1" customWidth="1"/>
    <col min="14464" max="14464" width="42.42578125" style="1" bestFit="1" customWidth="1"/>
    <col min="14465" max="14465" width="11.42578125" style="1" customWidth="1"/>
    <col min="14466" max="14466" width="13.85546875" style="1" customWidth="1"/>
    <col min="14467" max="14467" width="21.5703125" style="1" customWidth="1"/>
    <col min="14468" max="14468" width="8.7109375" style="1"/>
    <col min="14469" max="14469" width="18.5703125" style="1" bestFit="1" customWidth="1"/>
    <col min="14470" max="14718" width="8.7109375" style="1"/>
    <col min="14719" max="14719" width="3.42578125" style="1" customWidth="1"/>
    <col min="14720" max="14720" width="42.42578125" style="1" bestFit="1" customWidth="1"/>
    <col min="14721" max="14721" width="11.42578125" style="1" customWidth="1"/>
    <col min="14722" max="14722" width="13.85546875" style="1" customWidth="1"/>
    <col min="14723" max="14723" width="21.5703125" style="1" customWidth="1"/>
    <col min="14724" max="14724" width="8.7109375" style="1"/>
    <col min="14725" max="14725" width="18.5703125" style="1" bestFit="1" customWidth="1"/>
    <col min="14726" max="14974" width="8.7109375" style="1"/>
    <col min="14975" max="14975" width="3.42578125" style="1" customWidth="1"/>
    <col min="14976" max="14976" width="42.42578125" style="1" bestFit="1" customWidth="1"/>
    <col min="14977" max="14977" width="11.42578125" style="1" customWidth="1"/>
    <col min="14978" max="14978" width="13.85546875" style="1" customWidth="1"/>
    <col min="14979" max="14979" width="21.5703125" style="1" customWidth="1"/>
    <col min="14980" max="14980" width="8.7109375" style="1"/>
    <col min="14981" max="14981" width="18.5703125" style="1" bestFit="1" customWidth="1"/>
    <col min="14982" max="15230" width="8.7109375" style="1"/>
    <col min="15231" max="15231" width="3.42578125" style="1" customWidth="1"/>
    <col min="15232" max="15232" width="42.42578125" style="1" bestFit="1" customWidth="1"/>
    <col min="15233" max="15233" width="11.42578125" style="1" customWidth="1"/>
    <col min="15234" max="15234" width="13.85546875" style="1" customWidth="1"/>
    <col min="15235" max="15235" width="21.5703125" style="1" customWidth="1"/>
    <col min="15236" max="15236" width="8.7109375" style="1"/>
    <col min="15237" max="15237" width="18.5703125" style="1" bestFit="1" customWidth="1"/>
    <col min="15238" max="15486" width="8.7109375" style="1"/>
    <col min="15487" max="15487" width="3.42578125" style="1" customWidth="1"/>
    <col min="15488" max="15488" width="42.42578125" style="1" bestFit="1" customWidth="1"/>
    <col min="15489" max="15489" width="11.42578125" style="1" customWidth="1"/>
    <col min="15490" max="15490" width="13.85546875" style="1" customWidth="1"/>
    <col min="15491" max="15491" width="21.5703125" style="1" customWidth="1"/>
    <col min="15492" max="15492" width="8.7109375" style="1"/>
    <col min="15493" max="15493" width="18.5703125" style="1" bestFit="1" customWidth="1"/>
    <col min="15494" max="15742" width="8.7109375" style="1"/>
    <col min="15743" max="15743" width="3.42578125" style="1" customWidth="1"/>
    <col min="15744" max="15744" width="42.42578125" style="1" bestFit="1" customWidth="1"/>
    <col min="15745" max="15745" width="11.42578125" style="1" customWidth="1"/>
    <col min="15746" max="15746" width="13.85546875" style="1" customWidth="1"/>
    <col min="15747" max="15747" width="21.5703125" style="1" customWidth="1"/>
    <col min="15748" max="15748" width="8.7109375" style="1"/>
    <col min="15749" max="15749" width="18.5703125" style="1" bestFit="1" customWidth="1"/>
    <col min="15750" max="15998" width="8.7109375" style="1"/>
    <col min="15999" max="15999" width="3.42578125" style="1" customWidth="1"/>
    <col min="16000" max="16000" width="42.42578125" style="1" bestFit="1" customWidth="1"/>
    <col min="16001" max="16001" width="11.42578125" style="1" customWidth="1"/>
    <col min="16002" max="16002" width="13.85546875" style="1" customWidth="1"/>
    <col min="16003" max="16003" width="21.5703125" style="1" customWidth="1"/>
    <col min="16004" max="16004" width="8.7109375" style="1"/>
    <col min="16005" max="16005" width="18.5703125" style="1" bestFit="1" customWidth="1"/>
    <col min="16006" max="16373" width="8.7109375" style="1"/>
    <col min="16374" max="16384" width="9.140625" style="1" customWidth="1"/>
  </cols>
  <sheetData>
    <row r="1" spans="2:7" ht="18.75" thickBot="1" x14ac:dyDescent="0.3">
      <c r="B1" s="142" t="s">
        <v>140</v>
      </c>
      <c r="C1" s="142"/>
      <c r="D1" s="142"/>
      <c r="E1" s="142"/>
      <c r="F1" s="142"/>
      <c r="G1" s="142"/>
    </row>
    <row r="2" spans="2:7" ht="13.5" thickBot="1" x14ac:dyDescent="0.3">
      <c r="B2" s="2" t="s">
        <v>0</v>
      </c>
      <c r="C2" s="143" t="s">
        <v>1</v>
      </c>
      <c r="D2" s="143"/>
      <c r="E2" s="143"/>
      <c r="F2" s="143"/>
      <c r="G2" s="144"/>
    </row>
    <row r="3" spans="2:7" x14ac:dyDescent="0.25">
      <c r="B3" s="3"/>
      <c r="C3" s="4">
        <v>1</v>
      </c>
      <c r="D3" s="5" t="s">
        <v>2</v>
      </c>
      <c r="E3" s="145" t="s">
        <v>141</v>
      </c>
      <c r="F3" s="146"/>
      <c r="G3" s="147"/>
    </row>
    <row r="4" spans="2:7" ht="77.25" customHeight="1" x14ac:dyDescent="0.25">
      <c r="B4" s="7"/>
      <c r="C4" s="8">
        <v>2</v>
      </c>
      <c r="D4" s="9" t="s">
        <v>3</v>
      </c>
      <c r="E4" s="148" t="s">
        <v>126</v>
      </c>
      <c r="F4" s="149"/>
      <c r="G4" s="150"/>
    </row>
    <row r="5" spans="2:7" x14ac:dyDescent="0.2">
      <c r="B5" s="10"/>
      <c r="C5" s="11">
        <v>3</v>
      </c>
      <c r="D5" s="12" t="s">
        <v>4</v>
      </c>
      <c r="E5" s="151" t="s">
        <v>127</v>
      </c>
      <c r="F5" s="152"/>
      <c r="G5" s="153"/>
    </row>
    <row r="6" spans="2:7" x14ac:dyDescent="0.2">
      <c r="B6" s="14"/>
      <c r="C6" s="15">
        <v>4</v>
      </c>
      <c r="D6" s="16" t="s">
        <v>5</v>
      </c>
      <c r="E6" s="139" t="s">
        <v>128</v>
      </c>
      <c r="F6" s="140"/>
      <c r="G6" s="141"/>
    </row>
    <row r="7" spans="2:7" x14ac:dyDescent="0.2">
      <c r="B7" s="14"/>
      <c r="C7" s="15">
        <v>5</v>
      </c>
      <c r="D7" s="16" t="s">
        <v>6</v>
      </c>
      <c r="E7" s="18" t="s">
        <v>129</v>
      </c>
      <c r="F7" s="18" t="s">
        <v>130</v>
      </c>
      <c r="G7" s="19" t="s">
        <v>131</v>
      </c>
    </row>
    <row r="8" spans="2:7" x14ac:dyDescent="0.25">
      <c r="B8" s="14"/>
      <c r="C8" s="15">
        <v>6</v>
      </c>
      <c r="D8" s="16" t="s">
        <v>7</v>
      </c>
      <c r="E8" s="20">
        <v>3343.08</v>
      </c>
      <c r="F8" s="20">
        <v>3343.08</v>
      </c>
      <c r="G8" s="21">
        <v>2831.47</v>
      </c>
    </row>
    <row r="9" spans="2:7" ht="12.75" customHeight="1" x14ac:dyDescent="0.2">
      <c r="B9" s="14"/>
      <c r="C9" s="15">
        <v>7</v>
      </c>
      <c r="D9" s="16" t="s">
        <v>8</v>
      </c>
      <c r="E9" s="127">
        <v>45139</v>
      </c>
      <c r="F9" s="128"/>
      <c r="G9" s="129"/>
    </row>
    <row r="10" spans="2:7" x14ac:dyDescent="0.25">
      <c r="B10" s="14"/>
      <c r="C10" s="15">
        <v>8</v>
      </c>
      <c r="D10" s="16" t="s">
        <v>9</v>
      </c>
      <c r="E10" s="130" t="s">
        <v>133</v>
      </c>
      <c r="F10" s="130"/>
      <c r="G10" s="131"/>
    </row>
    <row r="11" spans="2:7" ht="13.5" thickBot="1" x14ac:dyDescent="0.25">
      <c r="B11" s="14"/>
      <c r="C11" s="15">
        <v>9</v>
      </c>
      <c r="D11" s="16" t="s">
        <v>11</v>
      </c>
      <c r="E11" s="132">
        <v>24</v>
      </c>
      <c r="F11" s="133"/>
      <c r="G11" s="134"/>
    </row>
    <row r="12" spans="2:7" ht="13.5" thickBot="1" x14ac:dyDescent="0.3">
      <c r="B12" s="2" t="s">
        <v>12</v>
      </c>
      <c r="C12" s="135" t="s">
        <v>13</v>
      </c>
      <c r="D12" s="136"/>
      <c r="E12" s="2" t="s">
        <v>14</v>
      </c>
      <c r="F12" s="22" t="s">
        <v>15</v>
      </c>
      <c r="G12" s="23" t="s">
        <v>16</v>
      </c>
    </row>
    <row r="13" spans="2:7" ht="13.5" thickBot="1" x14ac:dyDescent="0.3">
      <c r="B13" s="24"/>
      <c r="C13" s="25" t="s">
        <v>17</v>
      </c>
      <c r="D13" s="26"/>
      <c r="E13" s="27"/>
      <c r="F13" s="27"/>
      <c r="G13" s="28"/>
    </row>
    <row r="14" spans="2:7" x14ac:dyDescent="0.25">
      <c r="B14" s="14"/>
      <c r="C14" s="8">
        <v>1</v>
      </c>
      <c r="D14" s="29" t="s">
        <v>18</v>
      </c>
      <c r="E14" s="30"/>
      <c r="F14" s="31">
        <v>0.2</v>
      </c>
      <c r="G14" s="32">
        <v>100</v>
      </c>
    </row>
    <row r="15" spans="2:7" s="36" customFormat="1" x14ac:dyDescent="0.25">
      <c r="B15" s="14"/>
      <c r="C15" s="15">
        <v>2</v>
      </c>
      <c r="D15" s="16" t="s">
        <v>19</v>
      </c>
      <c r="E15" s="33">
        <v>0.3</v>
      </c>
      <c r="F15" s="34">
        <f>F14*E15</f>
        <v>0.06</v>
      </c>
      <c r="G15" s="35">
        <f>G14*$E$15</f>
        <v>30</v>
      </c>
    </row>
    <row r="16" spans="2:7" s="36" customFormat="1" x14ac:dyDescent="0.25">
      <c r="B16" s="14"/>
      <c r="C16" s="15">
        <v>3</v>
      </c>
      <c r="D16" s="16" t="s">
        <v>20</v>
      </c>
      <c r="E16" s="37"/>
      <c r="F16" s="38"/>
      <c r="G16" s="39">
        <f t="shared" ref="G16:G21" si="0">F16*$G$100</f>
        <v>0</v>
      </c>
    </row>
    <row r="17" spans="2:7" x14ac:dyDescent="0.25">
      <c r="B17" s="14"/>
      <c r="C17" s="15">
        <v>4</v>
      </c>
      <c r="D17" s="16" t="s">
        <v>21</v>
      </c>
      <c r="E17" s="37"/>
      <c r="F17" s="38"/>
      <c r="G17" s="39">
        <f t="shared" si="0"/>
        <v>0</v>
      </c>
    </row>
    <row r="18" spans="2:7" x14ac:dyDescent="0.25">
      <c r="B18" s="14"/>
      <c r="C18" s="15">
        <v>5</v>
      </c>
      <c r="D18" s="16" t="s">
        <v>21</v>
      </c>
      <c r="E18" s="37"/>
      <c r="F18" s="38"/>
      <c r="G18" s="39">
        <f t="shared" si="0"/>
        <v>0</v>
      </c>
    </row>
    <row r="19" spans="2:7" x14ac:dyDescent="0.25">
      <c r="B19" s="14"/>
      <c r="C19" s="15">
        <v>6</v>
      </c>
      <c r="D19" s="16" t="s">
        <v>21</v>
      </c>
      <c r="E19" s="37"/>
      <c r="F19" s="38"/>
      <c r="G19" s="39">
        <f t="shared" si="0"/>
        <v>0</v>
      </c>
    </row>
    <row r="20" spans="2:7" x14ac:dyDescent="0.25">
      <c r="B20" s="14"/>
      <c r="C20" s="15">
        <v>7</v>
      </c>
      <c r="D20" s="16" t="s">
        <v>21</v>
      </c>
      <c r="E20" s="37"/>
      <c r="F20" s="38"/>
      <c r="G20" s="39">
        <f t="shared" si="0"/>
        <v>0</v>
      </c>
    </row>
    <row r="21" spans="2:7" x14ac:dyDescent="0.25">
      <c r="B21" s="14"/>
      <c r="C21" s="15">
        <v>8</v>
      </c>
      <c r="D21" s="16" t="s">
        <v>21</v>
      </c>
      <c r="E21" s="37"/>
      <c r="F21" s="38"/>
      <c r="G21" s="39">
        <f t="shared" si="0"/>
        <v>0</v>
      </c>
    </row>
    <row r="22" spans="2:7" ht="13.5" thickBot="1" x14ac:dyDescent="0.3">
      <c r="B22" s="41"/>
      <c r="C22" s="42"/>
      <c r="D22" s="43" t="s">
        <v>22</v>
      </c>
      <c r="E22" s="44"/>
      <c r="F22" s="45">
        <f>SUM(F14:F21)</f>
        <v>0.26</v>
      </c>
      <c r="G22" s="46">
        <f>SUM(G14:G21)</f>
        <v>130</v>
      </c>
    </row>
    <row r="23" spans="2:7" ht="13.5" thickBot="1" x14ac:dyDescent="0.3">
      <c r="B23" s="47" t="s">
        <v>23</v>
      </c>
      <c r="C23" s="48" t="s">
        <v>24</v>
      </c>
      <c r="D23" s="49"/>
      <c r="E23" s="50"/>
      <c r="F23" s="50"/>
      <c r="G23" s="51"/>
    </row>
    <row r="24" spans="2:7" ht="13.5" thickBot="1" x14ac:dyDescent="0.3">
      <c r="B24" s="53" t="s">
        <v>25</v>
      </c>
      <c r="C24" s="48" t="s">
        <v>26</v>
      </c>
      <c r="D24" s="49"/>
      <c r="E24" s="50"/>
      <c r="F24" s="50"/>
      <c r="G24" s="51"/>
    </row>
    <row r="25" spans="2:7" x14ac:dyDescent="0.25">
      <c r="B25" s="14"/>
      <c r="C25" s="8">
        <v>1</v>
      </c>
      <c r="D25" s="29" t="s">
        <v>27</v>
      </c>
      <c r="E25" s="54">
        <v>0.2</v>
      </c>
      <c r="F25" s="55">
        <f>$F$22*E25</f>
        <v>5.2000000000000005E-2</v>
      </c>
      <c r="G25" s="56">
        <f t="shared" ref="G25:G32" si="1">$G$22*E25</f>
        <v>26</v>
      </c>
    </row>
    <row r="26" spans="2:7" x14ac:dyDescent="0.25">
      <c r="B26" s="14"/>
      <c r="C26" s="15">
        <v>2</v>
      </c>
      <c r="D26" s="16" t="s">
        <v>28</v>
      </c>
      <c r="E26" s="57">
        <v>1.4999999999999999E-2</v>
      </c>
      <c r="F26" s="34">
        <f>$F$22*E26</f>
        <v>3.8999999999999998E-3</v>
      </c>
      <c r="G26" s="35">
        <f t="shared" si="1"/>
        <v>1.95</v>
      </c>
    </row>
    <row r="27" spans="2:7" x14ac:dyDescent="0.25">
      <c r="B27" s="14"/>
      <c r="C27" s="15">
        <v>3</v>
      </c>
      <c r="D27" s="16" t="s">
        <v>29</v>
      </c>
      <c r="E27" s="57">
        <v>0.01</v>
      </c>
      <c r="F27" s="34">
        <f t="shared" ref="F27:F32" si="2">$F$22*E27</f>
        <v>2.6000000000000003E-3</v>
      </c>
      <c r="G27" s="35">
        <f t="shared" si="1"/>
        <v>1.3</v>
      </c>
    </row>
    <row r="28" spans="2:7" x14ac:dyDescent="0.25">
      <c r="B28" s="14"/>
      <c r="C28" s="15">
        <v>4</v>
      </c>
      <c r="D28" s="16" t="s">
        <v>30</v>
      </c>
      <c r="E28" s="57">
        <v>2E-3</v>
      </c>
      <c r="F28" s="34">
        <f t="shared" si="2"/>
        <v>5.2000000000000006E-4</v>
      </c>
      <c r="G28" s="35">
        <f t="shared" si="1"/>
        <v>0.26</v>
      </c>
    </row>
    <row r="29" spans="2:7" x14ac:dyDescent="0.25">
      <c r="B29" s="14"/>
      <c r="C29" s="15">
        <v>5</v>
      </c>
      <c r="D29" s="16" t="s">
        <v>31</v>
      </c>
      <c r="E29" s="57">
        <v>6.0000000000000001E-3</v>
      </c>
      <c r="F29" s="34">
        <f t="shared" si="2"/>
        <v>1.5600000000000002E-3</v>
      </c>
      <c r="G29" s="35">
        <f t="shared" si="1"/>
        <v>0.78</v>
      </c>
    </row>
    <row r="30" spans="2:7" x14ac:dyDescent="0.25">
      <c r="B30" s="14"/>
      <c r="C30" s="15">
        <v>6</v>
      </c>
      <c r="D30" s="16" t="s">
        <v>32</v>
      </c>
      <c r="E30" s="57">
        <v>2.5000000000000001E-2</v>
      </c>
      <c r="F30" s="34">
        <f t="shared" si="2"/>
        <v>6.5000000000000006E-3</v>
      </c>
      <c r="G30" s="35">
        <f t="shared" si="1"/>
        <v>3.25</v>
      </c>
    </row>
    <row r="31" spans="2:7" x14ac:dyDescent="0.25">
      <c r="B31" s="14"/>
      <c r="C31" s="15">
        <v>7</v>
      </c>
      <c r="D31" s="16" t="s">
        <v>33</v>
      </c>
      <c r="E31" s="57">
        <v>0.03</v>
      </c>
      <c r="F31" s="34">
        <f t="shared" si="2"/>
        <v>7.7999999999999996E-3</v>
      </c>
      <c r="G31" s="35">
        <f t="shared" si="1"/>
        <v>3.9</v>
      </c>
    </row>
    <row r="32" spans="2:7" x14ac:dyDescent="0.25">
      <c r="B32" s="14"/>
      <c r="C32" s="15">
        <v>8</v>
      </c>
      <c r="D32" s="16" t="s">
        <v>34</v>
      </c>
      <c r="E32" s="57">
        <v>0.08</v>
      </c>
      <c r="F32" s="34">
        <f t="shared" si="2"/>
        <v>2.0800000000000003E-2</v>
      </c>
      <c r="G32" s="35">
        <f t="shared" si="1"/>
        <v>10.4</v>
      </c>
    </row>
    <row r="33" spans="2:7" ht="13.5" thickBot="1" x14ac:dyDescent="0.3">
      <c r="B33" s="58"/>
      <c r="C33" s="42"/>
      <c r="D33" s="43" t="s">
        <v>35</v>
      </c>
      <c r="E33" s="59">
        <f>SUM(E25:E32)</f>
        <v>0.36800000000000005</v>
      </c>
      <c r="F33" s="60">
        <f>SUM(F25:F32)</f>
        <v>9.5680000000000001E-2</v>
      </c>
      <c r="G33" s="46">
        <f>SUM(G25:G32)</f>
        <v>47.84</v>
      </c>
    </row>
    <row r="34" spans="2:7" ht="13.5" thickBot="1" x14ac:dyDescent="0.3">
      <c r="B34" s="61" t="s">
        <v>36</v>
      </c>
      <c r="C34" s="48" t="s">
        <v>37</v>
      </c>
      <c r="D34" s="49"/>
      <c r="E34" s="62"/>
      <c r="F34" s="62"/>
      <c r="G34" s="51"/>
    </row>
    <row r="35" spans="2:7" x14ac:dyDescent="0.25">
      <c r="B35" s="14"/>
      <c r="C35" s="8">
        <v>1</v>
      </c>
      <c r="D35" s="29" t="s">
        <v>38</v>
      </c>
      <c r="E35" s="54">
        <v>8.3299999999999999E-2</v>
      </c>
      <c r="F35" s="55">
        <f t="shared" ref="F35:F36" si="3">$F$22*E35</f>
        <v>2.1658E-2</v>
      </c>
      <c r="G35" s="56">
        <f>$G$22*E35</f>
        <v>10.829000000000001</v>
      </c>
    </row>
    <row r="36" spans="2:7" x14ac:dyDescent="0.25">
      <c r="B36" s="14"/>
      <c r="C36" s="15">
        <v>2</v>
      </c>
      <c r="D36" s="16" t="s">
        <v>39</v>
      </c>
      <c r="E36" s="63">
        <v>2.7799999999999998E-2</v>
      </c>
      <c r="F36" s="34">
        <f t="shared" si="3"/>
        <v>7.228E-3</v>
      </c>
      <c r="G36" s="35">
        <f>$G$22*E36</f>
        <v>3.6139999999999999</v>
      </c>
    </row>
    <row r="37" spans="2:7" x14ac:dyDescent="0.25">
      <c r="B37" s="58"/>
      <c r="C37" s="64"/>
      <c r="D37" s="65" t="s">
        <v>40</v>
      </c>
      <c r="E37" s="66">
        <f>SUM(E35:E36)</f>
        <v>0.1111</v>
      </c>
      <c r="F37" s="67">
        <f>SUM(F35:F36)</f>
        <v>2.8886000000000002E-2</v>
      </c>
      <c r="G37" s="68">
        <f>SUM(G35:G36)</f>
        <v>14.443000000000001</v>
      </c>
    </row>
    <row r="38" spans="2:7" x14ac:dyDescent="0.25">
      <c r="B38" s="14"/>
      <c r="C38" s="15">
        <v>3</v>
      </c>
      <c r="D38" s="16" t="s">
        <v>41</v>
      </c>
      <c r="E38" s="57">
        <f>E33*E37</f>
        <v>4.0884800000000006E-2</v>
      </c>
      <c r="F38" s="34">
        <f>$F$22*E38</f>
        <v>1.0630048000000001E-2</v>
      </c>
      <c r="G38" s="35">
        <f>$G$22*E38</f>
        <v>5.3150240000000011</v>
      </c>
    </row>
    <row r="39" spans="2:7" ht="13.5" thickBot="1" x14ac:dyDescent="0.3">
      <c r="B39" s="58"/>
      <c r="C39" s="42"/>
      <c r="D39" s="43" t="s">
        <v>35</v>
      </c>
      <c r="E39" s="59">
        <f>E37+E38</f>
        <v>0.1519848</v>
      </c>
      <c r="F39" s="60">
        <f>SUM(F37:F38)</f>
        <v>3.9516048000000005E-2</v>
      </c>
      <c r="G39" s="46">
        <f>SUM(G37:G38)</f>
        <v>19.758024000000002</v>
      </c>
    </row>
    <row r="40" spans="2:7" ht="13.5" thickBot="1" x14ac:dyDescent="0.3">
      <c r="B40" s="61" t="s">
        <v>42</v>
      </c>
      <c r="C40" s="48" t="s">
        <v>43</v>
      </c>
      <c r="D40" s="48"/>
      <c r="E40" s="62"/>
      <c r="F40" s="62"/>
      <c r="G40" s="51"/>
    </row>
    <row r="41" spans="2:7" x14ac:dyDescent="0.25">
      <c r="B41" s="14"/>
      <c r="C41" s="8">
        <v>1</v>
      </c>
      <c r="D41" s="29" t="s">
        <v>44</v>
      </c>
      <c r="E41" s="69">
        <v>0</v>
      </c>
      <c r="F41" s="55">
        <f t="shared" ref="F41:F43" si="4">$F$22*E41</f>
        <v>0</v>
      </c>
      <c r="G41" s="56">
        <f>$G$22*E41</f>
        <v>0</v>
      </c>
    </row>
    <row r="42" spans="2:7" x14ac:dyDescent="0.25">
      <c r="B42" s="14"/>
      <c r="C42" s="15">
        <v>2</v>
      </c>
      <c r="D42" s="16" t="s">
        <v>45</v>
      </c>
      <c r="E42" s="57">
        <f>E33*E41</f>
        <v>0</v>
      </c>
      <c r="F42" s="34">
        <f t="shared" si="4"/>
        <v>0</v>
      </c>
      <c r="G42" s="35">
        <f>$G$22*E42</f>
        <v>0</v>
      </c>
    </row>
    <row r="43" spans="2:7" ht="25.5" x14ac:dyDescent="0.25">
      <c r="B43" s="14"/>
      <c r="C43" s="15">
        <v>3</v>
      </c>
      <c r="D43" s="70" t="s">
        <v>46</v>
      </c>
      <c r="E43" s="63">
        <v>0</v>
      </c>
      <c r="F43" s="34">
        <f t="shared" si="4"/>
        <v>0</v>
      </c>
      <c r="G43" s="35">
        <f>$G$22*E43</f>
        <v>0</v>
      </c>
    </row>
    <row r="44" spans="2:7" ht="13.5" thickBot="1" x14ac:dyDescent="0.3">
      <c r="B44" s="71"/>
      <c r="C44" s="42"/>
      <c r="D44" s="43" t="s">
        <v>35</v>
      </c>
      <c r="E44" s="59">
        <f>SUM(E41:E43)</f>
        <v>0</v>
      </c>
      <c r="F44" s="60">
        <f>SUM(F41:F43)</f>
        <v>0</v>
      </c>
      <c r="G44" s="46">
        <f>SUM(G41:G43)</f>
        <v>0</v>
      </c>
    </row>
    <row r="45" spans="2:7" ht="13.5" thickBot="1" x14ac:dyDescent="0.3">
      <c r="B45" s="61" t="s">
        <v>47</v>
      </c>
      <c r="C45" s="48" t="s">
        <v>48</v>
      </c>
      <c r="D45" s="49"/>
      <c r="E45" s="72"/>
      <c r="F45" s="72"/>
      <c r="G45" s="73"/>
    </row>
    <row r="46" spans="2:7" x14ac:dyDescent="0.25">
      <c r="B46" s="14"/>
      <c r="C46" s="8">
        <v>1</v>
      </c>
      <c r="D46" s="29" t="s">
        <v>49</v>
      </c>
      <c r="E46" s="69">
        <f>((1/12)*0.05)</f>
        <v>4.1666666666666666E-3</v>
      </c>
      <c r="F46" s="55">
        <f t="shared" ref="F46:F52" si="5">$F$22*E46</f>
        <v>1.0833333333333333E-3</v>
      </c>
      <c r="G46" s="56">
        <f t="shared" ref="G46:G52" si="6">$G$22*E46</f>
        <v>0.54166666666666663</v>
      </c>
    </row>
    <row r="47" spans="2:7" x14ac:dyDescent="0.25">
      <c r="B47" s="14"/>
      <c r="C47" s="15">
        <v>2</v>
      </c>
      <c r="D47" s="16" t="s">
        <v>50</v>
      </c>
      <c r="E47" s="57">
        <f>E32*E46</f>
        <v>3.3333333333333332E-4</v>
      </c>
      <c r="F47" s="34">
        <f t="shared" si="5"/>
        <v>8.6666666666666668E-5</v>
      </c>
      <c r="G47" s="35">
        <f t="shared" si="6"/>
        <v>4.3333333333333335E-2</v>
      </c>
    </row>
    <row r="48" spans="2:7" x14ac:dyDescent="0.25">
      <c r="B48" s="14"/>
      <c r="C48" s="15">
        <v>3</v>
      </c>
      <c r="D48" s="16" t="s">
        <v>51</v>
      </c>
      <c r="E48" s="63">
        <f>(40%)*8%*90%</f>
        <v>2.8800000000000003E-2</v>
      </c>
      <c r="F48" s="34">
        <f t="shared" si="5"/>
        <v>7.4880000000000007E-3</v>
      </c>
      <c r="G48" s="35">
        <f t="shared" si="6"/>
        <v>3.7440000000000002</v>
      </c>
    </row>
    <row r="49" spans="2:7" x14ac:dyDescent="0.25">
      <c r="B49" s="14"/>
      <c r="C49" s="15">
        <v>4</v>
      </c>
      <c r="D49" s="16" t="s">
        <v>52</v>
      </c>
      <c r="E49" s="63">
        <f>100%/30*7/12*2%</f>
        <v>3.8888888888888892E-4</v>
      </c>
      <c r="F49" s="34">
        <f t="shared" si="5"/>
        <v>1.0111111111111112E-4</v>
      </c>
      <c r="G49" s="35">
        <f t="shared" si="6"/>
        <v>5.0555555555555562E-2</v>
      </c>
    </row>
    <row r="50" spans="2:7" x14ac:dyDescent="0.25">
      <c r="B50" s="14"/>
      <c r="C50" s="15">
        <v>5</v>
      </c>
      <c r="D50" s="16" t="s">
        <v>53</v>
      </c>
      <c r="E50" s="57">
        <f>E33*E49</f>
        <v>1.4311111111111114E-4</v>
      </c>
      <c r="F50" s="34">
        <f t="shared" si="5"/>
        <v>3.7208888888888893E-5</v>
      </c>
      <c r="G50" s="35">
        <f t="shared" si="6"/>
        <v>1.8604444444444448E-2</v>
      </c>
    </row>
    <row r="51" spans="2:7" ht="13.5" customHeight="1" x14ac:dyDescent="0.25">
      <c r="B51" s="14"/>
      <c r="C51" s="15">
        <v>6</v>
      </c>
      <c r="D51" s="16" t="s">
        <v>54</v>
      </c>
      <c r="E51" s="57">
        <f>0.4*E50</f>
        <v>5.724444444444446E-5</v>
      </c>
      <c r="F51" s="34">
        <f t="shared" si="5"/>
        <v>1.488355555555556E-5</v>
      </c>
      <c r="G51" s="35">
        <f t="shared" si="6"/>
        <v>7.4417777777777798E-3</v>
      </c>
    </row>
    <row r="52" spans="2:7" ht="13.5" customHeight="1" x14ac:dyDescent="0.25">
      <c r="B52" s="14"/>
      <c r="C52" s="15">
        <v>7</v>
      </c>
      <c r="D52" s="70" t="s">
        <v>55</v>
      </c>
      <c r="E52" s="63">
        <f>1/12*0.01</f>
        <v>8.3333333333333328E-4</v>
      </c>
      <c r="F52" s="34">
        <f t="shared" si="5"/>
        <v>2.1666666666666666E-4</v>
      </c>
      <c r="G52" s="35">
        <f t="shared" si="6"/>
        <v>0.10833333333333332</v>
      </c>
    </row>
    <row r="53" spans="2:7" ht="13.5" thickBot="1" x14ac:dyDescent="0.3">
      <c r="B53" s="58"/>
      <c r="C53" s="42"/>
      <c r="D53" s="43" t="s">
        <v>35</v>
      </c>
      <c r="E53" s="59">
        <f>SUM(E46:E52)</f>
        <v>3.4722577777777777E-2</v>
      </c>
      <c r="F53" s="60">
        <f>SUM(F46:F52)</f>
        <v>9.0278702222222219E-3</v>
      </c>
      <c r="G53" s="46">
        <f>SUM(G46:G52)</f>
        <v>4.5139351111111123</v>
      </c>
    </row>
    <row r="54" spans="2:7" ht="13.5" thickBot="1" x14ac:dyDescent="0.3">
      <c r="B54" s="61" t="s">
        <v>56</v>
      </c>
      <c r="C54" s="48" t="s">
        <v>57</v>
      </c>
      <c r="D54" s="49"/>
      <c r="E54" s="62"/>
      <c r="F54" s="62"/>
      <c r="G54" s="51"/>
    </row>
    <row r="55" spans="2:7" x14ac:dyDescent="0.25">
      <c r="B55" s="14"/>
      <c r="C55" s="8">
        <v>1</v>
      </c>
      <c r="D55" s="29" t="s">
        <v>58</v>
      </c>
      <c r="E55" s="54">
        <f>1/12</f>
        <v>8.3333333333333329E-2</v>
      </c>
      <c r="F55" s="55">
        <f t="shared" ref="F55:F60" si="7">$F$22*E55</f>
        <v>2.1666666666666667E-2</v>
      </c>
      <c r="G55" s="56">
        <f t="shared" ref="G55:G60" si="8">$G$22*E55</f>
        <v>10.833333333333332</v>
      </c>
    </row>
    <row r="56" spans="2:7" x14ac:dyDescent="0.25">
      <c r="B56" s="14"/>
      <c r="C56" s="15">
        <v>2</v>
      </c>
      <c r="D56" s="16" t="s">
        <v>59</v>
      </c>
      <c r="E56" s="63">
        <f>5/30/12</f>
        <v>1.3888888888888888E-2</v>
      </c>
      <c r="F56" s="34">
        <f t="shared" si="7"/>
        <v>3.6111111111111109E-3</v>
      </c>
      <c r="G56" s="35">
        <f>$G$22*E56</f>
        <v>1.8055555555555554</v>
      </c>
    </row>
    <row r="57" spans="2:7" x14ac:dyDescent="0.25">
      <c r="B57" s="14"/>
      <c r="C57" s="15">
        <v>3</v>
      </c>
      <c r="D57" s="16" t="s">
        <v>60</v>
      </c>
      <c r="E57" s="63">
        <f>5/30/12*0.015</f>
        <v>2.0833333333333332E-4</v>
      </c>
      <c r="F57" s="34">
        <f t="shared" si="7"/>
        <v>5.4166666666666664E-5</v>
      </c>
      <c r="G57" s="35">
        <f t="shared" si="8"/>
        <v>2.7083333333333331E-2</v>
      </c>
    </row>
    <row r="58" spans="2:7" x14ac:dyDescent="0.25">
      <c r="B58" s="14"/>
      <c r="C58" s="15">
        <v>4</v>
      </c>
      <c r="D58" s="16" t="s">
        <v>61</v>
      </c>
      <c r="E58" s="63">
        <f>1/30/12</f>
        <v>2.7777777777777779E-3</v>
      </c>
      <c r="F58" s="34">
        <f t="shared" si="7"/>
        <v>7.222222222222223E-4</v>
      </c>
      <c r="G58" s="35">
        <f t="shared" si="8"/>
        <v>0.3611111111111111</v>
      </c>
    </row>
    <row r="59" spans="2:7" x14ac:dyDescent="0.25">
      <c r="B59" s="14"/>
      <c r="C59" s="15">
        <v>5</v>
      </c>
      <c r="D59" s="16" t="s">
        <v>62</v>
      </c>
      <c r="E59" s="63">
        <f>15/30/12*0.08</f>
        <v>3.3333333333333331E-3</v>
      </c>
      <c r="F59" s="34">
        <f t="shared" si="7"/>
        <v>8.6666666666666663E-4</v>
      </c>
      <c r="G59" s="35">
        <f t="shared" si="8"/>
        <v>0.43333333333333329</v>
      </c>
    </row>
    <row r="60" spans="2:7" x14ac:dyDescent="0.25">
      <c r="B60" s="14"/>
      <c r="C60" s="15">
        <v>6</v>
      </c>
      <c r="D60" s="16" t="s">
        <v>21</v>
      </c>
      <c r="E60" s="63">
        <v>0</v>
      </c>
      <c r="F60" s="34">
        <f t="shared" si="7"/>
        <v>0</v>
      </c>
      <c r="G60" s="35">
        <f t="shared" si="8"/>
        <v>0</v>
      </c>
    </row>
    <row r="61" spans="2:7" x14ac:dyDescent="0.25">
      <c r="B61" s="58"/>
      <c r="C61" s="74"/>
      <c r="D61" s="65" t="s">
        <v>40</v>
      </c>
      <c r="E61" s="66">
        <f>SUM(E55:E60)</f>
        <v>0.10354166666666666</v>
      </c>
      <c r="F61" s="67">
        <f>SUM(F55:F60)</f>
        <v>2.6920833333333331E-2</v>
      </c>
      <c r="G61" s="68">
        <f>SUM(G55:G60)</f>
        <v>13.460416666666665</v>
      </c>
    </row>
    <row r="62" spans="2:7" x14ac:dyDescent="0.25">
      <c r="B62" s="14"/>
      <c r="C62" s="15">
        <v>7</v>
      </c>
      <c r="D62" s="16" t="s">
        <v>63</v>
      </c>
      <c r="E62" s="57">
        <f>E33*E61</f>
        <v>3.8103333333333336E-2</v>
      </c>
      <c r="F62" s="34">
        <f>$F$22*E62</f>
        <v>9.9068666666666683E-3</v>
      </c>
      <c r="G62" s="35">
        <f>$G$22*E62</f>
        <v>4.9534333333333338</v>
      </c>
    </row>
    <row r="63" spans="2:7" ht="13.5" thickBot="1" x14ac:dyDescent="0.3">
      <c r="B63" s="41"/>
      <c r="C63" s="42"/>
      <c r="D63" s="43" t="s">
        <v>35</v>
      </c>
      <c r="E63" s="59">
        <f>E61+E62</f>
        <v>0.14164499999999999</v>
      </c>
      <c r="F63" s="60">
        <f>SUM(F61:F62)</f>
        <v>3.6827699999999998E-2</v>
      </c>
      <c r="G63" s="46">
        <f>SUM(G61:G62)</f>
        <v>18.41385</v>
      </c>
    </row>
    <row r="64" spans="2:7" ht="13.5" thickBot="1" x14ac:dyDescent="0.3">
      <c r="B64" s="75" t="s">
        <v>64</v>
      </c>
      <c r="C64" s="76"/>
      <c r="D64" s="77"/>
      <c r="E64" s="78">
        <f>E33+E39+E44+E53+E63</f>
        <v>0.69635237777777781</v>
      </c>
      <c r="F64" s="79">
        <f>F33+F39+F44+F53+F63</f>
        <v>0.18105161822222224</v>
      </c>
      <c r="G64" s="80">
        <f>G33+G39+G44+G53+G63</f>
        <v>90.525809111111116</v>
      </c>
    </row>
    <row r="65" spans="2:7" ht="13.5" thickBot="1" x14ac:dyDescent="0.3">
      <c r="B65" s="75" t="s">
        <v>65</v>
      </c>
      <c r="C65" s="76"/>
      <c r="D65" s="77"/>
      <c r="E65" s="81"/>
      <c r="F65" s="79">
        <f>F22+F64</f>
        <v>0.44105161822222227</v>
      </c>
      <c r="G65" s="80">
        <f>G22+G64</f>
        <v>220.52580911111113</v>
      </c>
    </row>
    <row r="66" spans="2:7" ht="13.5" thickBot="1" x14ac:dyDescent="0.3">
      <c r="B66" s="47" t="s">
        <v>66</v>
      </c>
      <c r="C66" s="48" t="s">
        <v>67</v>
      </c>
      <c r="D66" s="49"/>
      <c r="E66" s="72"/>
      <c r="F66" s="72"/>
      <c r="G66" s="73"/>
    </row>
    <row r="67" spans="2:7" x14ac:dyDescent="0.25">
      <c r="B67" s="82"/>
      <c r="C67" s="8">
        <v>1</v>
      </c>
      <c r="D67" s="29" t="s">
        <v>68</v>
      </c>
      <c r="E67" s="83"/>
      <c r="F67" s="84">
        <f>IFERROR(G67/$G$99,"")</f>
        <v>2.3168296946728165E-3</v>
      </c>
      <c r="G67" s="56">
        <f>IFERROR(E113,"")</f>
        <v>1.1584164028147808</v>
      </c>
    </row>
    <row r="68" spans="2:7" x14ac:dyDescent="0.25">
      <c r="B68" s="14"/>
      <c r="C68" s="15">
        <v>2</v>
      </c>
      <c r="D68" s="16" t="s">
        <v>69</v>
      </c>
      <c r="E68" s="86"/>
      <c r="F68" s="84">
        <f t="shared" ref="F68:F73" si="9">IFERROR(G68/$G$99,"")</f>
        <v>7.321786898690312E-2</v>
      </c>
      <c r="G68" s="35">
        <f>IFERROR(E107,"")</f>
        <v>36.608983650630414</v>
      </c>
    </row>
    <row r="69" spans="2:7" x14ac:dyDescent="0.25">
      <c r="B69" s="14"/>
      <c r="C69" s="15">
        <v>3</v>
      </c>
      <c r="D69" s="16" t="s">
        <v>70</v>
      </c>
      <c r="E69" s="86"/>
      <c r="F69" s="84">
        <f t="shared" si="9"/>
        <v>0</v>
      </c>
      <c r="G69" s="39">
        <v>0</v>
      </c>
    </row>
    <row r="70" spans="2:7" x14ac:dyDescent="0.25">
      <c r="B70" s="14"/>
      <c r="C70" s="15">
        <v>4</v>
      </c>
      <c r="D70" s="16" t="s">
        <v>71</v>
      </c>
      <c r="E70" s="86"/>
      <c r="F70" s="84">
        <f t="shared" si="9"/>
        <v>0</v>
      </c>
      <c r="G70" s="39">
        <v>0</v>
      </c>
    </row>
    <row r="71" spans="2:7" x14ac:dyDescent="0.25">
      <c r="B71" s="14"/>
      <c r="C71" s="15">
        <v>5</v>
      </c>
      <c r="D71" s="16" t="s">
        <v>72</v>
      </c>
      <c r="E71" s="86"/>
      <c r="F71" s="84">
        <f t="shared" si="9"/>
        <v>0</v>
      </c>
      <c r="G71" s="39">
        <v>0</v>
      </c>
    </row>
    <row r="72" spans="2:7" x14ac:dyDescent="0.25">
      <c r="B72" s="14"/>
      <c r="C72" s="15">
        <v>6</v>
      </c>
      <c r="D72" s="16" t="s">
        <v>73</v>
      </c>
      <c r="E72" s="86"/>
      <c r="F72" s="84">
        <f t="shared" si="9"/>
        <v>0</v>
      </c>
      <c r="G72" s="39">
        <v>0</v>
      </c>
    </row>
    <row r="73" spans="2:7" x14ac:dyDescent="0.25">
      <c r="B73" s="14"/>
      <c r="C73" s="15">
        <v>7</v>
      </c>
      <c r="D73" s="16" t="s">
        <v>74</v>
      </c>
      <c r="E73" s="86"/>
      <c r="F73" s="84">
        <f t="shared" si="9"/>
        <v>0</v>
      </c>
      <c r="G73" s="39">
        <v>0</v>
      </c>
    </row>
    <row r="74" spans="2:7" ht="13.5" thickBot="1" x14ac:dyDescent="0.3">
      <c r="B74" s="41"/>
      <c r="C74" s="42"/>
      <c r="D74" s="43" t="s">
        <v>35</v>
      </c>
      <c r="E74" s="87"/>
      <c r="F74" s="60">
        <f>SUM(F67:F73)</f>
        <v>7.5534698681575932E-2</v>
      </c>
      <c r="G74" s="46">
        <f>SUM(G67:G73)</f>
        <v>37.767400053445193</v>
      </c>
    </row>
    <row r="75" spans="2:7" ht="13.5" thickBot="1" x14ac:dyDescent="0.3">
      <c r="B75" s="47" t="s">
        <v>75</v>
      </c>
      <c r="C75" s="48" t="s">
        <v>76</v>
      </c>
      <c r="D75" s="49"/>
      <c r="E75" s="62"/>
      <c r="F75" s="62"/>
      <c r="G75" s="51"/>
    </row>
    <row r="76" spans="2:7" x14ac:dyDescent="0.25">
      <c r="B76" s="82"/>
      <c r="C76" s="8">
        <v>1</v>
      </c>
      <c r="D76" s="29" t="s">
        <v>77</v>
      </c>
      <c r="E76" s="88"/>
      <c r="F76" s="55">
        <f>IFERROR(G76/$G$99,"")</f>
        <v>0</v>
      </c>
      <c r="G76" s="32">
        <v>0</v>
      </c>
    </row>
    <row r="77" spans="2:7" x14ac:dyDescent="0.25">
      <c r="B77" s="14"/>
      <c r="C77" s="15">
        <v>2</v>
      </c>
      <c r="D77" s="16" t="s">
        <v>78</v>
      </c>
      <c r="E77" s="89"/>
      <c r="F77" s="55">
        <f t="shared" ref="F77:F87" si="10">IFERROR(G77/$G$99,"")</f>
        <v>1.9999973144745386E-5</v>
      </c>
      <c r="G77" s="39">
        <v>0.01</v>
      </c>
    </row>
    <row r="78" spans="2:7" x14ac:dyDescent="0.25">
      <c r="B78" s="14"/>
      <c r="C78" s="15">
        <v>3</v>
      </c>
      <c r="D78" s="16" t="s">
        <v>79</v>
      </c>
      <c r="E78" s="89"/>
      <c r="F78" s="55">
        <f t="shared" si="10"/>
        <v>1.9999973144745386E-5</v>
      </c>
      <c r="G78" s="39">
        <v>0.01</v>
      </c>
    </row>
    <row r="79" spans="2:7" x14ac:dyDescent="0.25">
      <c r="B79" s="14"/>
      <c r="C79" s="15">
        <v>4</v>
      </c>
      <c r="D79" s="16" t="s">
        <v>80</v>
      </c>
      <c r="E79" s="89"/>
      <c r="F79" s="55">
        <f t="shared" si="10"/>
        <v>1.9999973144745386E-5</v>
      </c>
      <c r="G79" s="39">
        <v>0.01</v>
      </c>
    </row>
    <row r="80" spans="2:7" x14ac:dyDescent="0.25">
      <c r="B80" s="14"/>
      <c r="C80" s="15">
        <v>5</v>
      </c>
      <c r="D80" s="16" t="s">
        <v>81</v>
      </c>
      <c r="E80" s="89"/>
      <c r="F80" s="55">
        <f t="shared" si="10"/>
        <v>4.9619933372113297E-2</v>
      </c>
      <c r="G80" s="39">
        <v>24.81</v>
      </c>
    </row>
    <row r="81" spans="2:7" x14ac:dyDescent="0.25">
      <c r="B81" s="14"/>
      <c r="C81" s="15">
        <v>6</v>
      </c>
      <c r="D81" s="16" t="s">
        <v>82</v>
      </c>
      <c r="E81" s="89"/>
      <c r="F81" s="55">
        <f t="shared" si="10"/>
        <v>1.2355538964976036E-2</v>
      </c>
      <c r="G81" s="39">
        <v>6.1777777777777771</v>
      </c>
    </row>
    <row r="82" spans="2:7" x14ac:dyDescent="0.25">
      <c r="B82" s="14"/>
      <c r="C82" s="15">
        <v>7</v>
      </c>
      <c r="D82" s="16" t="s">
        <v>83</v>
      </c>
      <c r="E82" s="89"/>
      <c r="F82" s="55">
        <f t="shared" si="10"/>
        <v>4.5959938286624896E-2</v>
      </c>
      <c r="G82" s="39">
        <v>22.98</v>
      </c>
    </row>
    <row r="83" spans="2:7" x14ac:dyDescent="0.25">
      <c r="B83" s="14"/>
      <c r="C83" s="15">
        <v>8</v>
      </c>
      <c r="D83" s="16" t="s">
        <v>84</v>
      </c>
      <c r="E83" s="89"/>
      <c r="F83" s="55">
        <f t="shared" si="10"/>
        <v>4.3779941213847651E-2</v>
      </c>
      <c r="G83" s="39">
        <v>21.89</v>
      </c>
    </row>
    <row r="84" spans="2:7" x14ac:dyDescent="0.25">
      <c r="B84" s="14"/>
      <c r="C84" s="15">
        <v>9</v>
      </c>
      <c r="D84" s="16" t="s">
        <v>85</v>
      </c>
      <c r="E84" s="89"/>
      <c r="F84" s="55">
        <f t="shared" si="10"/>
        <v>3.9899946423767041E-2</v>
      </c>
      <c r="G84" s="39">
        <v>19.95</v>
      </c>
    </row>
    <row r="85" spans="2:7" x14ac:dyDescent="0.25">
      <c r="B85" s="14"/>
      <c r="C85" s="15">
        <v>10</v>
      </c>
      <c r="D85" s="16" t="s">
        <v>86</v>
      </c>
      <c r="E85" s="89"/>
      <c r="F85" s="55">
        <f t="shared" si="10"/>
        <v>3.7709949364417426E-2</v>
      </c>
      <c r="G85" s="39">
        <v>18.855</v>
      </c>
    </row>
    <row r="86" spans="2:7" x14ac:dyDescent="0.25">
      <c r="B86" s="14"/>
      <c r="C86" s="15">
        <v>11</v>
      </c>
      <c r="D86" s="16" t="s">
        <v>87</v>
      </c>
      <c r="E86" s="89"/>
      <c r="F86" s="55">
        <f t="shared" si="10"/>
        <v>5.4799926416602349E-2</v>
      </c>
      <c r="G86" s="39">
        <v>27.4</v>
      </c>
    </row>
    <row r="87" spans="2:7" x14ac:dyDescent="0.25">
      <c r="B87" s="10"/>
      <c r="C87" s="90">
        <v>12</v>
      </c>
      <c r="D87" s="12" t="s">
        <v>20</v>
      </c>
      <c r="E87" s="91"/>
      <c r="F87" s="55">
        <f t="shared" si="10"/>
        <v>6.0371635298745646E-2</v>
      </c>
      <c r="G87" s="92">
        <v>30.185858181818187</v>
      </c>
    </row>
    <row r="88" spans="2:7" ht="13.5" thickBot="1" x14ac:dyDescent="0.3">
      <c r="B88" s="41"/>
      <c r="C88" s="93"/>
      <c r="D88" s="43" t="s">
        <v>35</v>
      </c>
      <c r="E88" s="87"/>
      <c r="F88" s="60">
        <f>SUM(F76:F87)</f>
        <v>0.34455680926052856</v>
      </c>
      <c r="G88" s="46">
        <f>SUM(G76:G87)</f>
        <v>172.27863595959599</v>
      </c>
    </row>
    <row r="89" spans="2:7" ht="13.5" thickBot="1" x14ac:dyDescent="0.3">
      <c r="B89" s="47" t="s">
        <v>88</v>
      </c>
      <c r="C89" s="48" t="s">
        <v>89</v>
      </c>
      <c r="D89" s="49"/>
      <c r="E89" s="94"/>
      <c r="F89" s="94"/>
      <c r="G89" s="51"/>
    </row>
    <row r="90" spans="2:7" x14ac:dyDescent="0.25">
      <c r="B90" s="82"/>
      <c r="C90" s="8">
        <v>1</v>
      </c>
      <c r="D90" s="29" t="s">
        <v>90</v>
      </c>
      <c r="E90" s="69">
        <v>0.02</v>
      </c>
      <c r="F90" s="55">
        <f>IFERROR(G90/$G$99,"")</f>
        <v>1.7222850678733033E-2</v>
      </c>
      <c r="G90" s="56">
        <f>IFERROR(($G$65+$G$74+$G$88)*E90,"")</f>
        <v>8.6114369024830477</v>
      </c>
    </row>
    <row r="91" spans="2:7" x14ac:dyDescent="0.25">
      <c r="B91" s="14"/>
      <c r="C91" s="15">
        <v>2</v>
      </c>
      <c r="D91" s="16" t="s">
        <v>91</v>
      </c>
      <c r="E91" s="63">
        <v>0.04</v>
      </c>
      <c r="F91" s="55">
        <f>IFERROR(G91/$G$99,"")</f>
        <v>3.5134615384615382E-2</v>
      </c>
      <c r="G91" s="56">
        <f>IFERROR(($G$65+$G$74+$G$88+G90)*E91,"")</f>
        <v>17.567331281065414</v>
      </c>
    </row>
    <row r="92" spans="2:7" ht="13.5" thickBot="1" x14ac:dyDescent="0.3">
      <c r="B92" s="58"/>
      <c r="C92" s="42"/>
      <c r="D92" s="43" t="s">
        <v>35</v>
      </c>
      <c r="E92" s="59">
        <f>SUM(E90:E91)</f>
        <v>0.06</v>
      </c>
      <c r="F92" s="60">
        <f>SUM(F90:F91)</f>
        <v>5.2357466063348415E-2</v>
      </c>
      <c r="G92" s="46">
        <f>SUM(G90:G91)</f>
        <v>26.178768183548463</v>
      </c>
    </row>
    <row r="93" spans="2:7" ht="13.5" thickBot="1" x14ac:dyDescent="0.3">
      <c r="B93" s="47" t="s">
        <v>92</v>
      </c>
      <c r="C93" s="48" t="s">
        <v>93</v>
      </c>
      <c r="D93" s="49"/>
      <c r="E93" s="94"/>
      <c r="F93" s="94"/>
      <c r="G93" s="51"/>
    </row>
    <row r="94" spans="2:7" ht="12.75" customHeight="1" x14ac:dyDescent="0.25">
      <c r="B94" s="14"/>
      <c r="C94" s="8">
        <v>1</v>
      </c>
      <c r="D94" s="29" t="s">
        <v>94</v>
      </c>
      <c r="E94" s="69">
        <v>0.05</v>
      </c>
      <c r="F94" s="55">
        <f>IFERROR(G94/$G$99,"")</f>
        <v>5.000000000000001E-2</v>
      </c>
      <c r="G94" s="32">
        <f>IFERROR(($G$65+$G$74+$G$88+$G$92)*E94/(100%-$E$98),"")</f>
        <v>25.000033569113349</v>
      </c>
    </row>
    <row r="95" spans="2:7" x14ac:dyDescent="0.25">
      <c r="B95" s="14"/>
      <c r="C95" s="15">
        <v>2</v>
      </c>
      <c r="D95" s="16" t="s">
        <v>95</v>
      </c>
      <c r="E95" s="57">
        <v>0</v>
      </c>
      <c r="F95" s="55">
        <f t="shared" ref="F95:F97" si="11">IFERROR(G95/$G$99,"")</f>
        <v>0</v>
      </c>
      <c r="G95" s="32">
        <f t="shared" ref="G95:G97" si="12">IFERROR(($G$65+$G$74+$G$88+$G$92)*E95/(100%-$E$98),"")</f>
        <v>0</v>
      </c>
    </row>
    <row r="96" spans="2:7" x14ac:dyDescent="0.25">
      <c r="B96" s="14"/>
      <c r="C96" s="15">
        <v>3</v>
      </c>
      <c r="D96" s="16" t="s">
        <v>96</v>
      </c>
      <c r="E96" s="57">
        <v>6.4999999999999997E-3</v>
      </c>
      <c r="F96" s="55">
        <f t="shared" si="11"/>
        <v>6.5000000000000006E-3</v>
      </c>
      <c r="G96" s="32">
        <f t="shared" si="12"/>
        <v>3.2500043639847349</v>
      </c>
    </row>
    <row r="97" spans="1:7" x14ac:dyDescent="0.25">
      <c r="B97" s="14"/>
      <c r="C97" s="15">
        <v>4</v>
      </c>
      <c r="D97" s="16" t="s">
        <v>97</v>
      </c>
      <c r="E97" s="57">
        <v>0.03</v>
      </c>
      <c r="F97" s="55">
        <f t="shared" si="11"/>
        <v>0.03</v>
      </c>
      <c r="G97" s="32">
        <f t="shared" si="12"/>
        <v>15.000020141468006</v>
      </c>
    </row>
    <row r="98" spans="1:7" ht="13.5" thickBot="1" x14ac:dyDescent="0.3">
      <c r="B98" s="41"/>
      <c r="C98" s="42"/>
      <c r="D98" s="43" t="s">
        <v>35</v>
      </c>
      <c r="E98" s="59">
        <f>SUM(E94:E97)</f>
        <v>8.6499999999999994E-2</v>
      </c>
      <c r="F98" s="60">
        <f>SUM(F94:F97)</f>
        <v>8.6500000000000007E-2</v>
      </c>
      <c r="G98" s="46">
        <f>SUM(G94:G97)</f>
        <v>43.250058074566091</v>
      </c>
    </row>
    <row r="99" spans="1:7" ht="13.5" thickBot="1" x14ac:dyDescent="0.3">
      <c r="B99" s="75" t="s">
        <v>134</v>
      </c>
      <c r="C99" s="76"/>
      <c r="D99" s="77"/>
      <c r="E99" s="95"/>
      <c r="F99" s="79">
        <f>F65+F74+F88+F92+F98</f>
        <v>1.0000005922276751</v>
      </c>
      <c r="G99" s="96">
        <v>500.00067138226689</v>
      </c>
    </row>
    <row r="100" spans="1:7" x14ac:dyDescent="0.25">
      <c r="B100" s="110" t="s">
        <v>135</v>
      </c>
      <c r="C100" s="111"/>
      <c r="D100" s="111"/>
      <c r="G100" s="121"/>
    </row>
    <row r="101" spans="1:7" ht="27" customHeight="1" x14ac:dyDescent="0.25">
      <c r="A101" s="126" t="s">
        <v>99</v>
      </c>
      <c r="B101" s="126"/>
      <c r="C101" s="126"/>
      <c r="D101" s="126"/>
      <c r="E101" s="126"/>
      <c r="F101" s="126"/>
      <c r="G101" s="126"/>
    </row>
    <row r="102" spans="1:7" ht="13.5" thickBot="1" x14ac:dyDescent="0.3"/>
    <row r="103" spans="1:7" x14ac:dyDescent="0.25">
      <c r="D103" s="137" t="s">
        <v>100</v>
      </c>
      <c r="E103" s="138"/>
      <c r="F103" s="100"/>
      <c r="G103" s="122"/>
    </row>
    <row r="104" spans="1:7" x14ac:dyDescent="0.25">
      <c r="D104" s="101" t="s">
        <v>101</v>
      </c>
      <c r="E104" s="102">
        <v>48.3</v>
      </c>
      <c r="F104" s="100"/>
    </row>
    <row r="105" spans="1:7" x14ac:dyDescent="0.25">
      <c r="D105" s="101" t="s">
        <v>102</v>
      </c>
      <c r="E105" s="102">
        <f>E104*26*4</f>
        <v>5023.2</v>
      </c>
      <c r="F105" s="100"/>
    </row>
    <row r="106" spans="1:7" ht="13.5" thickBot="1" x14ac:dyDescent="0.3">
      <c r="D106" s="103" t="s">
        <v>103</v>
      </c>
      <c r="E106" s="104">
        <v>502.32</v>
      </c>
      <c r="F106" s="100"/>
    </row>
    <row r="107" spans="1:7" ht="13.5" thickBot="1" x14ac:dyDescent="0.3">
      <c r="D107" s="105" t="s">
        <v>104</v>
      </c>
      <c r="E107" s="106">
        <f>IFERROR((E105-E106)*((G14/(E8+F8+G8+G8))),"")</f>
        <v>36.608983650630414</v>
      </c>
      <c r="F107" s="100"/>
    </row>
    <row r="108" spans="1:7" ht="13.5" thickBot="1" x14ac:dyDescent="0.3">
      <c r="F108" s="100"/>
    </row>
    <row r="109" spans="1:7" x14ac:dyDescent="0.25">
      <c r="D109" s="137" t="s">
        <v>105</v>
      </c>
      <c r="E109" s="138"/>
      <c r="F109" s="100"/>
    </row>
    <row r="110" spans="1:7" x14ac:dyDescent="0.25">
      <c r="D110" s="101" t="s">
        <v>106</v>
      </c>
      <c r="E110" s="102">
        <v>4.25</v>
      </c>
      <c r="F110" s="100"/>
    </row>
    <row r="111" spans="1:7" x14ac:dyDescent="0.25">
      <c r="D111" s="101" t="s">
        <v>107</v>
      </c>
      <c r="E111" s="102">
        <f>E110*2*26*4</f>
        <v>884</v>
      </c>
      <c r="F111" s="100"/>
    </row>
    <row r="112" spans="1:7" ht="13.5" thickBot="1" x14ac:dyDescent="0.3">
      <c r="D112" s="103" t="s">
        <v>103</v>
      </c>
      <c r="E112" s="104">
        <f>IFERROR(IF(E111&lt;(E8+F8+G8+G8)*0.06,E111,(E8+F8+G8+G8)*0.06),"")</f>
        <v>740.94599999999991</v>
      </c>
      <c r="F112" s="100"/>
    </row>
    <row r="113" spans="1:7" ht="13.5" thickBot="1" x14ac:dyDescent="0.3">
      <c r="D113" s="105" t="s">
        <v>104</v>
      </c>
      <c r="E113" s="106">
        <f>IFERROR((E111-E112)*((G14/(E8+F8+G8+G8))),"")</f>
        <v>1.1584164028147808</v>
      </c>
      <c r="F113" s="100"/>
      <c r="G113" s="107"/>
    </row>
    <row r="114" spans="1:7" x14ac:dyDescent="0.25">
      <c r="D114" s="1" t="s">
        <v>108</v>
      </c>
      <c r="F114" s="99"/>
    </row>
    <row r="116" spans="1:7" x14ac:dyDescent="0.25">
      <c r="D116" s="1" t="s">
        <v>109</v>
      </c>
    </row>
    <row r="117" spans="1:7" x14ac:dyDescent="0.25">
      <c r="D117" s="1" t="s">
        <v>110</v>
      </c>
    </row>
    <row r="118" spans="1:7" x14ac:dyDescent="0.25">
      <c r="D118" s="1" t="s">
        <v>111</v>
      </c>
    </row>
    <row r="120" spans="1:7" x14ac:dyDescent="0.25">
      <c r="A120" s="126" t="s">
        <v>112</v>
      </c>
      <c r="B120" s="126"/>
      <c r="C120" s="126"/>
      <c r="D120" s="126"/>
      <c r="E120" s="126"/>
      <c r="F120" s="126"/>
      <c r="G120" s="126"/>
    </row>
    <row r="121" spans="1:7" x14ac:dyDescent="0.25">
      <c r="A121" s="126" t="s">
        <v>113</v>
      </c>
      <c r="B121" s="126"/>
      <c r="C121" s="126"/>
      <c r="D121" s="126"/>
      <c r="E121" s="126"/>
      <c r="F121" s="126"/>
      <c r="G121" s="126"/>
    </row>
    <row r="122" spans="1:7" x14ac:dyDescent="0.25">
      <c r="A122" s="126" t="s">
        <v>114</v>
      </c>
      <c r="B122" s="126"/>
      <c r="C122" s="126"/>
      <c r="D122" s="126"/>
      <c r="E122" s="126"/>
      <c r="F122" s="126"/>
      <c r="G122" s="126"/>
    </row>
    <row r="123" spans="1:7" x14ac:dyDescent="0.25">
      <c r="A123" s="126" t="s">
        <v>115</v>
      </c>
      <c r="B123" s="126"/>
      <c r="C123" s="126"/>
      <c r="D123" s="126"/>
      <c r="E123" s="126"/>
      <c r="F123" s="126"/>
      <c r="G123" s="126"/>
    </row>
    <row r="124" spans="1:7" x14ac:dyDescent="0.25">
      <c r="A124" s="126" t="s">
        <v>116</v>
      </c>
      <c r="B124" s="126"/>
      <c r="C124" s="126"/>
      <c r="D124" s="126"/>
      <c r="E124" s="126"/>
      <c r="F124" s="126"/>
      <c r="G124" s="126"/>
    </row>
    <row r="125" spans="1:7" x14ac:dyDescent="0.25">
      <c r="A125" s="126" t="s">
        <v>117</v>
      </c>
      <c r="B125" s="126"/>
      <c r="C125" s="126"/>
      <c r="D125" s="126"/>
      <c r="E125" s="126"/>
      <c r="F125" s="126"/>
      <c r="G125" s="126"/>
    </row>
    <row r="126" spans="1:7" ht="12.75" customHeight="1" x14ac:dyDescent="0.25">
      <c r="A126" s="126" t="s">
        <v>118</v>
      </c>
      <c r="B126" s="126"/>
      <c r="C126" s="126"/>
      <c r="D126" s="126"/>
      <c r="E126" s="126"/>
      <c r="F126" s="126"/>
      <c r="G126" s="126"/>
    </row>
    <row r="127" spans="1:7" ht="27.75" customHeight="1" x14ac:dyDescent="0.25">
      <c r="A127" s="126" t="s">
        <v>119</v>
      </c>
      <c r="B127" s="126"/>
      <c r="C127" s="126"/>
      <c r="D127" s="126"/>
      <c r="E127" s="126"/>
      <c r="F127" s="126"/>
      <c r="G127" s="126"/>
    </row>
    <row r="128" spans="1:7" x14ac:dyDescent="0.25">
      <c r="A128" s="126" t="s">
        <v>120</v>
      </c>
      <c r="B128" s="126"/>
      <c r="C128" s="126"/>
      <c r="D128" s="126"/>
      <c r="E128" s="126"/>
      <c r="F128" s="126"/>
      <c r="G128" s="126"/>
    </row>
    <row r="129" spans="1:7" ht="27.75" customHeight="1" x14ac:dyDescent="0.25">
      <c r="A129" s="126" t="s">
        <v>121</v>
      </c>
      <c r="B129" s="126"/>
      <c r="C129" s="126"/>
      <c r="D129" s="126"/>
      <c r="E129" s="126"/>
      <c r="F129" s="126"/>
      <c r="G129" s="126"/>
    </row>
    <row r="130" spans="1:7" ht="27.75" customHeight="1" x14ac:dyDescent="0.25">
      <c r="A130" s="126" t="s">
        <v>122</v>
      </c>
      <c r="B130" s="126"/>
      <c r="C130" s="126"/>
      <c r="D130" s="126"/>
      <c r="E130" s="126"/>
      <c r="F130" s="126"/>
      <c r="G130" s="126"/>
    </row>
    <row r="131" spans="1:7" x14ac:dyDescent="0.25">
      <c r="A131" s="126" t="s">
        <v>123</v>
      </c>
      <c r="B131" s="126"/>
      <c r="C131" s="126"/>
      <c r="D131" s="126"/>
      <c r="E131" s="126"/>
      <c r="F131" s="126"/>
      <c r="G131" s="126"/>
    </row>
    <row r="132" spans="1:7" x14ac:dyDescent="0.25">
      <c r="A132" s="126" t="s">
        <v>124</v>
      </c>
      <c r="B132" s="126"/>
      <c r="C132" s="126"/>
      <c r="D132" s="126"/>
      <c r="E132" s="126"/>
      <c r="F132" s="126"/>
      <c r="G132" s="126"/>
    </row>
    <row r="133" spans="1:7" x14ac:dyDescent="0.25">
      <c r="A133" s="126" t="s">
        <v>125</v>
      </c>
      <c r="B133" s="126"/>
      <c r="C133" s="126"/>
      <c r="D133" s="126"/>
      <c r="E133" s="126"/>
      <c r="F133" s="126"/>
      <c r="G133" s="126"/>
    </row>
  </sheetData>
  <mergeCells count="27">
    <mergeCell ref="E6:G6"/>
    <mergeCell ref="B1:G1"/>
    <mergeCell ref="C2:G2"/>
    <mergeCell ref="E3:G3"/>
    <mergeCell ref="E4:G4"/>
    <mergeCell ref="E5:G5"/>
    <mergeCell ref="A124:G124"/>
    <mergeCell ref="E9:G9"/>
    <mergeCell ref="E10:G10"/>
    <mergeCell ref="E11:G11"/>
    <mergeCell ref="C12:D12"/>
    <mergeCell ref="A101:G101"/>
    <mergeCell ref="D103:E103"/>
    <mergeCell ref="D109:E109"/>
    <mergeCell ref="A120:G120"/>
    <mergeCell ref="A121:G121"/>
    <mergeCell ref="A122:G122"/>
    <mergeCell ref="A123:G123"/>
    <mergeCell ref="A131:G131"/>
    <mergeCell ref="A132:G132"/>
    <mergeCell ref="A133:G133"/>
    <mergeCell ref="A125:G125"/>
    <mergeCell ref="A126:G126"/>
    <mergeCell ref="A127:G127"/>
    <mergeCell ref="A128:G128"/>
    <mergeCell ref="A129:G129"/>
    <mergeCell ref="A130:G130"/>
  </mergeCells>
  <printOptions horizontalCentered="1"/>
  <pageMargins left="0.70866141732283472" right="0.70866141732283472" top="0.74803149606299213" bottom="0.74803149606299213" header="0.31496062992125984" footer="0.31496062992125984"/>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5C166-0856-4163-BA3D-E983B3502FD6}">
  <sheetPr>
    <pageSetUpPr fitToPage="1"/>
  </sheetPr>
  <dimension ref="A1:G129"/>
  <sheetViews>
    <sheetView showGridLines="0" zoomScale="90" zoomScaleNormal="90" workbookViewId="0">
      <selection activeCell="B1" sqref="B1:G1"/>
    </sheetView>
  </sheetViews>
  <sheetFormatPr defaultRowHeight="12.75" x14ac:dyDescent="0.25"/>
  <cols>
    <col min="1" max="1" width="3.140625" style="1" customWidth="1"/>
    <col min="2" max="3" width="3.5703125" style="1" customWidth="1"/>
    <col min="4" max="4" width="83.85546875" style="1" customWidth="1"/>
    <col min="5" max="6" width="23.42578125" style="1" customWidth="1"/>
    <col min="7" max="7" width="23.42578125" style="99" customWidth="1"/>
    <col min="8" max="110" width="8.7109375" style="1"/>
    <col min="111" max="111" width="3.42578125" style="1" customWidth="1"/>
    <col min="112" max="112" width="42.42578125" style="1" bestFit="1" customWidth="1"/>
    <col min="113" max="113" width="11.42578125" style="1" customWidth="1"/>
    <col min="114" max="114" width="13.85546875" style="1" customWidth="1"/>
    <col min="115" max="115" width="21.5703125" style="1" customWidth="1"/>
    <col min="116" max="116" width="8.7109375" style="1"/>
    <col min="117" max="117" width="18.5703125" style="1" bestFit="1" customWidth="1"/>
    <col min="118" max="366" width="8.7109375" style="1"/>
    <col min="367" max="367" width="3.42578125" style="1" customWidth="1"/>
    <col min="368" max="368" width="42.42578125" style="1" bestFit="1" customWidth="1"/>
    <col min="369" max="369" width="11.42578125" style="1" customWidth="1"/>
    <col min="370" max="370" width="13.85546875" style="1" customWidth="1"/>
    <col min="371" max="371" width="21.5703125" style="1" customWidth="1"/>
    <col min="372" max="372" width="8.7109375" style="1"/>
    <col min="373" max="373" width="18.5703125" style="1" bestFit="1" customWidth="1"/>
    <col min="374" max="622" width="8.7109375" style="1"/>
    <col min="623" max="623" width="3.42578125" style="1" customWidth="1"/>
    <col min="624" max="624" width="42.42578125" style="1" bestFit="1" customWidth="1"/>
    <col min="625" max="625" width="11.42578125" style="1" customWidth="1"/>
    <col min="626" max="626" width="13.85546875" style="1" customWidth="1"/>
    <col min="627" max="627" width="21.5703125" style="1" customWidth="1"/>
    <col min="628" max="628" width="8.7109375" style="1"/>
    <col min="629" max="629" width="18.5703125" style="1" bestFit="1" customWidth="1"/>
    <col min="630" max="878" width="8.7109375" style="1"/>
    <col min="879" max="879" width="3.42578125" style="1" customWidth="1"/>
    <col min="880" max="880" width="42.42578125" style="1" bestFit="1" customWidth="1"/>
    <col min="881" max="881" width="11.42578125" style="1" customWidth="1"/>
    <col min="882" max="882" width="13.85546875" style="1" customWidth="1"/>
    <col min="883" max="883" width="21.5703125" style="1" customWidth="1"/>
    <col min="884" max="884" width="8.7109375" style="1"/>
    <col min="885" max="885" width="18.5703125" style="1" bestFit="1" customWidth="1"/>
    <col min="886" max="1134" width="8.7109375" style="1"/>
    <col min="1135" max="1135" width="3.42578125" style="1" customWidth="1"/>
    <col min="1136" max="1136" width="42.42578125" style="1" bestFit="1" customWidth="1"/>
    <col min="1137" max="1137" width="11.42578125" style="1" customWidth="1"/>
    <col min="1138" max="1138" width="13.85546875" style="1" customWidth="1"/>
    <col min="1139" max="1139" width="21.5703125" style="1" customWidth="1"/>
    <col min="1140" max="1140" width="8.7109375" style="1"/>
    <col min="1141" max="1141" width="18.5703125" style="1" bestFit="1" customWidth="1"/>
    <col min="1142" max="1390" width="8.7109375" style="1"/>
    <col min="1391" max="1391" width="3.42578125" style="1" customWidth="1"/>
    <col min="1392" max="1392" width="42.42578125" style="1" bestFit="1" customWidth="1"/>
    <col min="1393" max="1393" width="11.42578125" style="1" customWidth="1"/>
    <col min="1394" max="1394" width="13.85546875" style="1" customWidth="1"/>
    <col min="1395" max="1395" width="21.5703125" style="1" customWidth="1"/>
    <col min="1396" max="1396" width="8.7109375" style="1"/>
    <col min="1397" max="1397" width="18.5703125" style="1" bestFit="1" customWidth="1"/>
    <col min="1398" max="1646" width="8.7109375" style="1"/>
    <col min="1647" max="1647" width="3.42578125" style="1" customWidth="1"/>
    <col min="1648" max="1648" width="42.42578125" style="1" bestFit="1" customWidth="1"/>
    <col min="1649" max="1649" width="11.42578125" style="1" customWidth="1"/>
    <col min="1650" max="1650" width="13.85546875" style="1" customWidth="1"/>
    <col min="1651" max="1651" width="21.5703125" style="1" customWidth="1"/>
    <col min="1652" max="1652" width="8.7109375" style="1"/>
    <col min="1653" max="1653" width="18.5703125" style="1" bestFit="1" customWidth="1"/>
    <col min="1654" max="1902" width="8.7109375" style="1"/>
    <col min="1903" max="1903" width="3.42578125" style="1" customWidth="1"/>
    <col min="1904" max="1904" width="42.42578125" style="1" bestFit="1" customWidth="1"/>
    <col min="1905" max="1905" width="11.42578125" style="1" customWidth="1"/>
    <col min="1906" max="1906" width="13.85546875" style="1" customWidth="1"/>
    <col min="1907" max="1907" width="21.5703125" style="1" customWidth="1"/>
    <col min="1908" max="1908" width="8.7109375" style="1"/>
    <col min="1909" max="1909" width="18.5703125" style="1" bestFit="1" customWidth="1"/>
    <col min="1910" max="2158" width="8.7109375" style="1"/>
    <col min="2159" max="2159" width="3.42578125" style="1" customWidth="1"/>
    <col min="2160" max="2160" width="42.42578125" style="1" bestFit="1" customWidth="1"/>
    <col min="2161" max="2161" width="11.42578125" style="1" customWidth="1"/>
    <col min="2162" max="2162" width="13.85546875" style="1" customWidth="1"/>
    <col min="2163" max="2163" width="21.5703125" style="1" customWidth="1"/>
    <col min="2164" max="2164" width="8.7109375" style="1"/>
    <col min="2165" max="2165" width="18.5703125" style="1" bestFit="1" customWidth="1"/>
    <col min="2166" max="2414" width="8.7109375" style="1"/>
    <col min="2415" max="2415" width="3.42578125" style="1" customWidth="1"/>
    <col min="2416" max="2416" width="42.42578125" style="1" bestFit="1" customWidth="1"/>
    <col min="2417" max="2417" width="11.42578125" style="1" customWidth="1"/>
    <col min="2418" max="2418" width="13.85546875" style="1" customWidth="1"/>
    <col min="2419" max="2419" width="21.5703125" style="1" customWidth="1"/>
    <col min="2420" max="2420" width="8.7109375" style="1"/>
    <col min="2421" max="2421" width="18.5703125" style="1" bestFit="1" customWidth="1"/>
    <col min="2422" max="2670" width="8.7109375" style="1"/>
    <col min="2671" max="2671" width="3.42578125" style="1" customWidth="1"/>
    <col min="2672" max="2672" width="42.42578125" style="1" bestFit="1" customWidth="1"/>
    <col min="2673" max="2673" width="11.42578125" style="1" customWidth="1"/>
    <col min="2674" max="2674" width="13.85546875" style="1" customWidth="1"/>
    <col min="2675" max="2675" width="21.5703125" style="1" customWidth="1"/>
    <col min="2676" max="2676" width="8.7109375" style="1"/>
    <col min="2677" max="2677" width="18.5703125" style="1" bestFit="1" customWidth="1"/>
    <col min="2678" max="2926" width="8.7109375" style="1"/>
    <col min="2927" max="2927" width="3.42578125" style="1" customWidth="1"/>
    <col min="2928" max="2928" width="42.42578125" style="1" bestFit="1" customWidth="1"/>
    <col min="2929" max="2929" width="11.42578125" style="1" customWidth="1"/>
    <col min="2930" max="2930" width="13.85546875" style="1" customWidth="1"/>
    <col min="2931" max="2931" width="21.5703125" style="1" customWidth="1"/>
    <col min="2932" max="2932" width="8.7109375" style="1"/>
    <col min="2933" max="2933" width="18.5703125" style="1" bestFit="1" customWidth="1"/>
    <col min="2934" max="3182" width="8.7109375" style="1"/>
    <col min="3183" max="3183" width="3.42578125" style="1" customWidth="1"/>
    <col min="3184" max="3184" width="42.42578125" style="1" bestFit="1" customWidth="1"/>
    <col min="3185" max="3185" width="11.42578125" style="1" customWidth="1"/>
    <col min="3186" max="3186" width="13.85546875" style="1" customWidth="1"/>
    <col min="3187" max="3187" width="21.5703125" style="1" customWidth="1"/>
    <col min="3188" max="3188" width="8.7109375" style="1"/>
    <col min="3189" max="3189" width="18.5703125" style="1" bestFit="1" customWidth="1"/>
    <col min="3190" max="3438" width="8.7109375" style="1"/>
    <col min="3439" max="3439" width="3.42578125" style="1" customWidth="1"/>
    <col min="3440" max="3440" width="42.42578125" style="1" bestFit="1" customWidth="1"/>
    <col min="3441" max="3441" width="11.42578125" style="1" customWidth="1"/>
    <col min="3442" max="3442" width="13.85546875" style="1" customWidth="1"/>
    <col min="3443" max="3443" width="21.5703125" style="1" customWidth="1"/>
    <col min="3444" max="3444" width="8.7109375" style="1"/>
    <col min="3445" max="3445" width="18.5703125" style="1" bestFit="1" customWidth="1"/>
    <col min="3446" max="3694" width="8.7109375" style="1"/>
    <col min="3695" max="3695" width="3.42578125" style="1" customWidth="1"/>
    <col min="3696" max="3696" width="42.42578125" style="1" bestFit="1" customWidth="1"/>
    <col min="3697" max="3697" width="11.42578125" style="1" customWidth="1"/>
    <col min="3698" max="3698" width="13.85546875" style="1" customWidth="1"/>
    <col min="3699" max="3699" width="21.5703125" style="1" customWidth="1"/>
    <col min="3700" max="3700" width="8.7109375" style="1"/>
    <col min="3701" max="3701" width="18.5703125" style="1" bestFit="1" customWidth="1"/>
    <col min="3702" max="3950" width="8.7109375" style="1"/>
    <col min="3951" max="3951" width="3.42578125" style="1" customWidth="1"/>
    <col min="3952" max="3952" width="42.42578125" style="1" bestFit="1" customWidth="1"/>
    <col min="3953" max="3953" width="11.42578125" style="1" customWidth="1"/>
    <col min="3954" max="3954" width="13.85546875" style="1" customWidth="1"/>
    <col min="3955" max="3955" width="21.5703125" style="1" customWidth="1"/>
    <col min="3956" max="3956" width="8.7109375" style="1"/>
    <col min="3957" max="3957" width="18.5703125" style="1" bestFit="1" customWidth="1"/>
    <col min="3958" max="4206" width="8.7109375" style="1"/>
    <col min="4207" max="4207" width="3.42578125" style="1" customWidth="1"/>
    <col min="4208" max="4208" width="42.42578125" style="1" bestFit="1" customWidth="1"/>
    <col min="4209" max="4209" width="11.42578125" style="1" customWidth="1"/>
    <col min="4210" max="4210" width="13.85546875" style="1" customWidth="1"/>
    <col min="4211" max="4211" width="21.5703125" style="1" customWidth="1"/>
    <col min="4212" max="4212" width="8.7109375" style="1"/>
    <col min="4213" max="4213" width="18.5703125" style="1" bestFit="1" customWidth="1"/>
    <col min="4214" max="4462" width="8.7109375" style="1"/>
    <col min="4463" max="4463" width="3.42578125" style="1" customWidth="1"/>
    <col min="4464" max="4464" width="42.42578125" style="1" bestFit="1" customWidth="1"/>
    <col min="4465" max="4465" width="11.42578125" style="1" customWidth="1"/>
    <col min="4466" max="4466" width="13.85546875" style="1" customWidth="1"/>
    <col min="4467" max="4467" width="21.5703125" style="1" customWidth="1"/>
    <col min="4468" max="4468" width="8.7109375" style="1"/>
    <col min="4469" max="4469" width="18.5703125" style="1" bestFit="1" customWidth="1"/>
    <col min="4470" max="4718" width="8.7109375" style="1"/>
    <col min="4719" max="4719" width="3.42578125" style="1" customWidth="1"/>
    <col min="4720" max="4720" width="42.42578125" style="1" bestFit="1" customWidth="1"/>
    <col min="4721" max="4721" width="11.42578125" style="1" customWidth="1"/>
    <col min="4722" max="4722" width="13.85546875" style="1" customWidth="1"/>
    <col min="4723" max="4723" width="21.5703125" style="1" customWidth="1"/>
    <col min="4724" max="4724" width="8.7109375" style="1"/>
    <col min="4725" max="4725" width="18.5703125" style="1" bestFit="1" customWidth="1"/>
    <col min="4726" max="4974" width="8.7109375" style="1"/>
    <col min="4975" max="4975" width="3.42578125" style="1" customWidth="1"/>
    <col min="4976" max="4976" width="42.42578125" style="1" bestFit="1" customWidth="1"/>
    <col min="4977" max="4977" width="11.42578125" style="1" customWidth="1"/>
    <col min="4978" max="4978" width="13.85546875" style="1" customWidth="1"/>
    <col min="4979" max="4979" width="21.5703125" style="1" customWidth="1"/>
    <col min="4980" max="4980" width="8.7109375" style="1"/>
    <col min="4981" max="4981" width="18.5703125" style="1" bestFit="1" customWidth="1"/>
    <col min="4982" max="5230" width="8.7109375" style="1"/>
    <col min="5231" max="5231" width="3.42578125" style="1" customWidth="1"/>
    <col min="5232" max="5232" width="42.42578125" style="1" bestFit="1" customWidth="1"/>
    <col min="5233" max="5233" width="11.42578125" style="1" customWidth="1"/>
    <col min="5234" max="5234" width="13.85546875" style="1" customWidth="1"/>
    <col min="5235" max="5235" width="21.5703125" style="1" customWidth="1"/>
    <col min="5236" max="5236" width="8.7109375" style="1"/>
    <col min="5237" max="5237" width="18.5703125" style="1" bestFit="1" customWidth="1"/>
    <col min="5238" max="5486" width="8.7109375" style="1"/>
    <col min="5487" max="5487" width="3.42578125" style="1" customWidth="1"/>
    <col min="5488" max="5488" width="42.42578125" style="1" bestFit="1" customWidth="1"/>
    <col min="5489" max="5489" width="11.42578125" style="1" customWidth="1"/>
    <col min="5490" max="5490" width="13.85546875" style="1" customWidth="1"/>
    <col min="5491" max="5491" width="21.5703125" style="1" customWidth="1"/>
    <col min="5492" max="5492" width="8.7109375" style="1"/>
    <col min="5493" max="5493" width="18.5703125" style="1" bestFit="1" customWidth="1"/>
    <col min="5494" max="5742" width="8.7109375" style="1"/>
    <col min="5743" max="5743" width="3.42578125" style="1" customWidth="1"/>
    <col min="5744" max="5744" width="42.42578125" style="1" bestFit="1" customWidth="1"/>
    <col min="5745" max="5745" width="11.42578125" style="1" customWidth="1"/>
    <col min="5746" max="5746" width="13.85546875" style="1" customWidth="1"/>
    <col min="5747" max="5747" width="21.5703125" style="1" customWidth="1"/>
    <col min="5748" max="5748" width="8.7109375" style="1"/>
    <col min="5749" max="5749" width="18.5703125" style="1" bestFit="1" customWidth="1"/>
    <col min="5750" max="5998" width="8.7109375" style="1"/>
    <col min="5999" max="5999" width="3.42578125" style="1" customWidth="1"/>
    <col min="6000" max="6000" width="42.42578125" style="1" bestFit="1" customWidth="1"/>
    <col min="6001" max="6001" width="11.42578125" style="1" customWidth="1"/>
    <col min="6002" max="6002" width="13.85546875" style="1" customWidth="1"/>
    <col min="6003" max="6003" width="21.5703125" style="1" customWidth="1"/>
    <col min="6004" max="6004" width="8.7109375" style="1"/>
    <col min="6005" max="6005" width="18.5703125" style="1" bestFit="1" customWidth="1"/>
    <col min="6006" max="6254" width="8.7109375" style="1"/>
    <col min="6255" max="6255" width="3.42578125" style="1" customWidth="1"/>
    <col min="6256" max="6256" width="42.42578125" style="1" bestFit="1" customWidth="1"/>
    <col min="6257" max="6257" width="11.42578125" style="1" customWidth="1"/>
    <col min="6258" max="6258" width="13.85546875" style="1" customWidth="1"/>
    <col min="6259" max="6259" width="21.5703125" style="1" customWidth="1"/>
    <col min="6260" max="6260" width="8.7109375" style="1"/>
    <col min="6261" max="6261" width="18.5703125" style="1" bestFit="1" customWidth="1"/>
    <col min="6262" max="6510" width="8.7109375" style="1"/>
    <col min="6511" max="6511" width="3.42578125" style="1" customWidth="1"/>
    <col min="6512" max="6512" width="42.42578125" style="1" bestFit="1" customWidth="1"/>
    <col min="6513" max="6513" width="11.42578125" style="1" customWidth="1"/>
    <col min="6514" max="6514" width="13.85546875" style="1" customWidth="1"/>
    <col min="6515" max="6515" width="21.5703125" style="1" customWidth="1"/>
    <col min="6516" max="6516" width="8.7109375" style="1"/>
    <col min="6517" max="6517" width="18.5703125" style="1" bestFit="1" customWidth="1"/>
    <col min="6518" max="6766" width="8.7109375" style="1"/>
    <col min="6767" max="6767" width="3.42578125" style="1" customWidth="1"/>
    <col min="6768" max="6768" width="42.42578125" style="1" bestFit="1" customWidth="1"/>
    <col min="6769" max="6769" width="11.42578125" style="1" customWidth="1"/>
    <col min="6770" max="6770" width="13.85546875" style="1" customWidth="1"/>
    <col min="6771" max="6771" width="21.5703125" style="1" customWidth="1"/>
    <col min="6772" max="6772" width="8.7109375" style="1"/>
    <col min="6773" max="6773" width="18.5703125" style="1" bestFit="1" customWidth="1"/>
    <col min="6774" max="7022" width="8.7109375" style="1"/>
    <col min="7023" max="7023" width="3.42578125" style="1" customWidth="1"/>
    <col min="7024" max="7024" width="42.42578125" style="1" bestFit="1" customWidth="1"/>
    <col min="7025" max="7025" width="11.42578125" style="1" customWidth="1"/>
    <col min="7026" max="7026" width="13.85546875" style="1" customWidth="1"/>
    <col min="7027" max="7027" width="21.5703125" style="1" customWidth="1"/>
    <col min="7028" max="7028" width="8.7109375" style="1"/>
    <col min="7029" max="7029" width="18.5703125" style="1" bestFit="1" customWidth="1"/>
    <col min="7030" max="7278" width="8.7109375" style="1"/>
    <col min="7279" max="7279" width="3.42578125" style="1" customWidth="1"/>
    <col min="7280" max="7280" width="42.42578125" style="1" bestFit="1" customWidth="1"/>
    <col min="7281" max="7281" width="11.42578125" style="1" customWidth="1"/>
    <col min="7282" max="7282" width="13.85546875" style="1" customWidth="1"/>
    <col min="7283" max="7283" width="21.5703125" style="1" customWidth="1"/>
    <col min="7284" max="7284" width="8.7109375" style="1"/>
    <col min="7285" max="7285" width="18.5703125" style="1" bestFit="1" customWidth="1"/>
    <col min="7286" max="7534" width="8.7109375" style="1"/>
    <col min="7535" max="7535" width="3.42578125" style="1" customWidth="1"/>
    <col min="7536" max="7536" width="42.42578125" style="1" bestFit="1" customWidth="1"/>
    <col min="7537" max="7537" width="11.42578125" style="1" customWidth="1"/>
    <col min="7538" max="7538" width="13.85546875" style="1" customWidth="1"/>
    <col min="7539" max="7539" width="21.5703125" style="1" customWidth="1"/>
    <col min="7540" max="7540" width="8.7109375" style="1"/>
    <col min="7541" max="7541" width="18.5703125" style="1" bestFit="1" customWidth="1"/>
    <col min="7542" max="7790" width="8.7109375" style="1"/>
    <col min="7791" max="7791" width="3.42578125" style="1" customWidth="1"/>
    <col min="7792" max="7792" width="42.42578125" style="1" bestFit="1" customWidth="1"/>
    <col min="7793" max="7793" width="11.42578125" style="1" customWidth="1"/>
    <col min="7794" max="7794" width="13.85546875" style="1" customWidth="1"/>
    <col min="7795" max="7795" width="21.5703125" style="1" customWidth="1"/>
    <col min="7796" max="7796" width="8.7109375" style="1"/>
    <col min="7797" max="7797" width="18.5703125" style="1" bestFit="1" customWidth="1"/>
    <col min="7798" max="8046" width="8.7109375" style="1"/>
    <col min="8047" max="8047" width="3.42578125" style="1" customWidth="1"/>
    <col min="8048" max="8048" width="42.42578125" style="1" bestFit="1" customWidth="1"/>
    <col min="8049" max="8049" width="11.42578125" style="1" customWidth="1"/>
    <col min="8050" max="8050" width="13.85546875" style="1" customWidth="1"/>
    <col min="8051" max="8051" width="21.5703125" style="1" customWidth="1"/>
    <col min="8052" max="8052" width="8.7109375" style="1"/>
    <col min="8053" max="8053" width="18.5703125" style="1" bestFit="1" customWidth="1"/>
    <col min="8054" max="8302" width="8.7109375" style="1"/>
    <col min="8303" max="8303" width="3.42578125" style="1" customWidth="1"/>
    <col min="8304" max="8304" width="42.42578125" style="1" bestFit="1" customWidth="1"/>
    <col min="8305" max="8305" width="11.42578125" style="1" customWidth="1"/>
    <col min="8306" max="8306" width="13.85546875" style="1" customWidth="1"/>
    <col min="8307" max="8307" width="21.5703125" style="1" customWidth="1"/>
    <col min="8308" max="8308" width="8.7109375" style="1"/>
    <col min="8309" max="8309" width="18.5703125" style="1" bestFit="1" customWidth="1"/>
    <col min="8310" max="8558" width="8.7109375" style="1"/>
    <col min="8559" max="8559" width="3.42578125" style="1" customWidth="1"/>
    <col min="8560" max="8560" width="42.42578125" style="1" bestFit="1" customWidth="1"/>
    <col min="8561" max="8561" width="11.42578125" style="1" customWidth="1"/>
    <col min="8562" max="8562" width="13.85546875" style="1" customWidth="1"/>
    <col min="8563" max="8563" width="21.5703125" style="1" customWidth="1"/>
    <col min="8564" max="8564" width="8.7109375" style="1"/>
    <col min="8565" max="8565" width="18.5703125" style="1" bestFit="1" customWidth="1"/>
    <col min="8566" max="8814" width="8.7109375" style="1"/>
    <col min="8815" max="8815" width="3.42578125" style="1" customWidth="1"/>
    <col min="8816" max="8816" width="42.42578125" style="1" bestFit="1" customWidth="1"/>
    <col min="8817" max="8817" width="11.42578125" style="1" customWidth="1"/>
    <col min="8818" max="8818" width="13.85546875" style="1" customWidth="1"/>
    <col min="8819" max="8819" width="21.5703125" style="1" customWidth="1"/>
    <col min="8820" max="8820" width="8.7109375" style="1"/>
    <col min="8821" max="8821" width="18.5703125" style="1" bestFit="1" customWidth="1"/>
    <col min="8822" max="9070" width="8.7109375" style="1"/>
    <col min="9071" max="9071" width="3.42578125" style="1" customWidth="1"/>
    <col min="9072" max="9072" width="42.42578125" style="1" bestFit="1" customWidth="1"/>
    <col min="9073" max="9073" width="11.42578125" style="1" customWidth="1"/>
    <col min="9074" max="9074" width="13.85546875" style="1" customWidth="1"/>
    <col min="9075" max="9075" width="21.5703125" style="1" customWidth="1"/>
    <col min="9076" max="9076" width="8.7109375" style="1"/>
    <col min="9077" max="9077" width="18.5703125" style="1" bestFit="1" customWidth="1"/>
    <col min="9078" max="9326" width="8.7109375" style="1"/>
    <col min="9327" max="9327" width="3.42578125" style="1" customWidth="1"/>
    <col min="9328" max="9328" width="42.42578125" style="1" bestFit="1" customWidth="1"/>
    <col min="9329" max="9329" width="11.42578125" style="1" customWidth="1"/>
    <col min="9330" max="9330" width="13.85546875" style="1" customWidth="1"/>
    <col min="9331" max="9331" width="21.5703125" style="1" customWidth="1"/>
    <col min="9332" max="9332" width="8.7109375" style="1"/>
    <col min="9333" max="9333" width="18.5703125" style="1" bestFit="1" customWidth="1"/>
    <col min="9334" max="9582" width="8.7109375" style="1"/>
    <col min="9583" max="9583" width="3.42578125" style="1" customWidth="1"/>
    <col min="9584" max="9584" width="42.42578125" style="1" bestFit="1" customWidth="1"/>
    <col min="9585" max="9585" width="11.42578125" style="1" customWidth="1"/>
    <col min="9586" max="9586" width="13.85546875" style="1" customWidth="1"/>
    <col min="9587" max="9587" width="21.5703125" style="1" customWidth="1"/>
    <col min="9588" max="9588" width="8.7109375" style="1"/>
    <col min="9589" max="9589" width="18.5703125" style="1" bestFit="1" customWidth="1"/>
    <col min="9590" max="9838" width="8.7109375" style="1"/>
    <col min="9839" max="9839" width="3.42578125" style="1" customWidth="1"/>
    <col min="9840" max="9840" width="42.42578125" style="1" bestFit="1" customWidth="1"/>
    <col min="9841" max="9841" width="11.42578125" style="1" customWidth="1"/>
    <col min="9842" max="9842" width="13.85546875" style="1" customWidth="1"/>
    <col min="9843" max="9843" width="21.5703125" style="1" customWidth="1"/>
    <col min="9844" max="9844" width="8.7109375" style="1"/>
    <col min="9845" max="9845" width="18.5703125" style="1" bestFit="1" customWidth="1"/>
    <col min="9846" max="10094" width="8.7109375" style="1"/>
    <col min="10095" max="10095" width="3.42578125" style="1" customWidth="1"/>
    <col min="10096" max="10096" width="42.42578125" style="1" bestFit="1" customWidth="1"/>
    <col min="10097" max="10097" width="11.42578125" style="1" customWidth="1"/>
    <col min="10098" max="10098" width="13.85546875" style="1" customWidth="1"/>
    <col min="10099" max="10099" width="21.5703125" style="1" customWidth="1"/>
    <col min="10100" max="10100" width="8.7109375" style="1"/>
    <col min="10101" max="10101" width="18.5703125" style="1" bestFit="1" customWidth="1"/>
    <col min="10102" max="10350" width="8.7109375" style="1"/>
    <col min="10351" max="10351" width="3.42578125" style="1" customWidth="1"/>
    <col min="10352" max="10352" width="42.42578125" style="1" bestFit="1" customWidth="1"/>
    <col min="10353" max="10353" width="11.42578125" style="1" customWidth="1"/>
    <col min="10354" max="10354" width="13.85546875" style="1" customWidth="1"/>
    <col min="10355" max="10355" width="21.5703125" style="1" customWidth="1"/>
    <col min="10356" max="10356" width="8.7109375" style="1"/>
    <col min="10357" max="10357" width="18.5703125" style="1" bestFit="1" customWidth="1"/>
    <col min="10358" max="10606" width="8.7109375" style="1"/>
    <col min="10607" max="10607" width="3.42578125" style="1" customWidth="1"/>
    <col min="10608" max="10608" width="42.42578125" style="1" bestFit="1" customWidth="1"/>
    <col min="10609" max="10609" width="11.42578125" style="1" customWidth="1"/>
    <col min="10610" max="10610" width="13.85546875" style="1" customWidth="1"/>
    <col min="10611" max="10611" width="21.5703125" style="1" customWidth="1"/>
    <col min="10612" max="10612" width="8.7109375" style="1"/>
    <col min="10613" max="10613" width="18.5703125" style="1" bestFit="1" customWidth="1"/>
    <col min="10614" max="10862" width="8.7109375" style="1"/>
    <col min="10863" max="10863" width="3.42578125" style="1" customWidth="1"/>
    <col min="10864" max="10864" width="42.42578125" style="1" bestFit="1" customWidth="1"/>
    <col min="10865" max="10865" width="11.42578125" style="1" customWidth="1"/>
    <col min="10866" max="10866" width="13.85546875" style="1" customWidth="1"/>
    <col min="10867" max="10867" width="21.5703125" style="1" customWidth="1"/>
    <col min="10868" max="10868" width="8.7109375" style="1"/>
    <col min="10869" max="10869" width="18.5703125" style="1" bestFit="1" customWidth="1"/>
    <col min="10870" max="11118" width="8.7109375" style="1"/>
    <col min="11119" max="11119" width="3.42578125" style="1" customWidth="1"/>
    <col min="11120" max="11120" width="42.42578125" style="1" bestFit="1" customWidth="1"/>
    <col min="11121" max="11121" width="11.42578125" style="1" customWidth="1"/>
    <col min="11122" max="11122" width="13.85546875" style="1" customWidth="1"/>
    <col min="11123" max="11123" width="21.5703125" style="1" customWidth="1"/>
    <col min="11124" max="11124" width="8.7109375" style="1"/>
    <col min="11125" max="11125" width="18.5703125" style="1" bestFit="1" customWidth="1"/>
    <col min="11126" max="11374" width="8.7109375" style="1"/>
    <col min="11375" max="11375" width="3.42578125" style="1" customWidth="1"/>
    <col min="11376" max="11376" width="42.42578125" style="1" bestFit="1" customWidth="1"/>
    <col min="11377" max="11377" width="11.42578125" style="1" customWidth="1"/>
    <col min="11378" max="11378" width="13.85546875" style="1" customWidth="1"/>
    <col min="11379" max="11379" width="21.5703125" style="1" customWidth="1"/>
    <col min="11380" max="11380" width="8.7109375" style="1"/>
    <col min="11381" max="11381" width="18.5703125" style="1" bestFit="1" customWidth="1"/>
    <col min="11382" max="11630" width="8.7109375" style="1"/>
    <col min="11631" max="11631" width="3.42578125" style="1" customWidth="1"/>
    <col min="11632" max="11632" width="42.42578125" style="1" bestFit="1" customWidth="1"/>
    <col min="11633" max="11633" width="11.42578125" style="1" customWidth="1"/>
    <col min="11634" max="11634" width="13.85546875" style="1" customWidth="1"/>
    <col min="11635" max="11635" width="21.5703125" style="1" customWidth="1"/>
    <col min="11636" max="11636" width="8.7109375" style="1"/>
    <col min="11637" max="11637" width="18.5703125" style="1" bestFit="1" customWidth="1"/>
    <col min="11638" max="11886" width="8.7109375" style="1"/>
    <col min="11887" max="11887" width="3.42578125" style="1" customWidth="1"/>
    <col min="11888" max="11888" width="42.42578125" style="1" bestFit="1" customWidth="1"/>
    <col min="11889" max="11889" width="11.42578125" style="1" customWidth="1"/>
    <col min="11890" max="11890" width="13.85546875" style="1" customWidth="1"/>
    <col min="11891" max="11891" width="21.5703125" style="1" customWidth="1"/>
    <col min="11892" max="11892" width="8.7109375" style="1"/>
    <col min="11893" max="11893" width="18.5703125" style="1" bestFit="1" customWidth="1"/>
    <col min="11894" max="12142" width="8.7109375" style="1"/>
    <col min="12143" max="12143" width="3.42578125" style="1" customWidth="1"/>
    <col min="12144" max="12144" width="42.42578125" style="1" bestFit="1" customWidth="1"/>
    <col min="12145" max="12145" width="11.42578125" style="1" customWidth="1"/>
    <col min="12146" max="12146" width="13.85546875" style="1" customWidth="1"/>
    <col min="12147" max="12147" width="21.5703125" style="1" customWidth="1"/>
    <col min="12148" max="12148" width="8.7109375" style="1"/>
    <col min="12149" max="12149" width="18.5703125" style="1" bestFit="1" customWidth="1"/>
    <col min="12150" max="12398" width="8.7109375" style="1"/>
    <col min="12399" max="12399" width="3.42578125" style="1" customWidth="1"/>
    <col min="12400" max="12400" width="42.42578125" style="1" bestFit="1" customWidth="1"/>
    <col min="12401" max="12401" width="11.42578125" style="1" customWidth="1"/>
    <col min="12402" max="12402" width="13.85546875" style="1" customWidth="1"/>
    <col min="12403" max="12403" width="21.5703125" style="1" customWidth="1"/>
    <col min="12404" max="12404" width="8.7109375" style="1"/>
    <col min="12405" max="12405" width="18.5703125" style="1" bestFit="1" customWidth="1"/>
    <col min="12406" max="12654" width="8.7109375" style="1"/>
    <col min="12655" max="12655" width="3.42578125" style="1" customWidth="1"/>
    <col min="12656" max="12656" width="42.42578125" style="1" bestFit="1" customWidth="1"/>
    <col min="12657" max="12657" width="11.42578125" style="1" customWidth="1"/>
    <col min="12658" max="12658" width="13.85546875" style="1" customWidth="1"/>
    <col min="12659" max="12659" width="21.5703125" style="1" customWidth="1"/>
    <col min="12660" max="12660" width="8.7109375" style="1"/>
    <col min="12661" max="12661" width="18.5703125" style="1" bestFit="1" customWidth="1"/>
    <col min="12662" max="12910" width="8.7109375" style="1"/>
    <col min="12911" max="12911" width="3.42578125" style="1" customWidth="1"/>
    <col min="12912" max="12912" width="42.42578125" style="1" bestFit="1" customWidth="1"/>
    <col min="12913" max="12913" width="11.42578125" style="1" customWidth="1"/>
    <col min="12914" max="12914" width="13.85546875" style="1" customWidth="1"/>
    <col min="12915" max="12915" width="21.5703125" style="1" customWidth="1"/>
    <col min="12916" max="12916" width="8.7109375" style="1"/>
    <col min="12917" max="12917" width="18.5703125" style="1" bestFit="1" customWidth="1"/>
    <col min="12918" max="13166" width="8.7109375" style="1"/>
    <col min="13167" max="13167" width="3.42578125" style="1" customWidth="1"/>
    <col min="13168" max="13168" width="42.42578125" style="1" bestFit="1" customWidth="1"/>
    <col min="13169" max="13169" width="11.42578125" style="1" customWidth="1"/>
    <col min="13170" max="13170" width="13.85546875" style="1" customWidth="1"/>
    <col min="13171" max="13171" width="21.5703125" style="1" customWidth="1"/>
    <col min="13172" max="13172" width="8.7109375" style="1"/>
    <col min="13173" max="13173" width="18.5703125" style="1" bestFit="1" customWidth="1"/>
    <col min="13174" max="13422" width="8.7109375" style="1"/>
    <col min="13423" max="13423" width="3.42578125" style="1" customWidth="1"/>
    <col min="13424" max="13424" width="42.42578125" style="1" bestFit="1" customWidth="1"/>
    <col min="13425" max="13425" width="11.42578125" style="1" customWidth="1"/>
    <col min="13426" max="13426" width="13.85546875" style="1" customWidth="1"/>
    <col min="13427" max="13427" width="21.5703125" style="1" customWidth="1"/>
    <col min="13428" max="13428" width="8.7109375" style="1"/>
    <col min="13429" max="13429" width="18.5703125" style="1" bestFit="1" customWidth="1"/>
    <col min="13430" max="13678" width="8.7109375" style="1"/>
    <col min="13679" max="13679" width="3.42578125" style="1" customWidth="1"/>
    <col min="13680" max="13680" width="42.42578125" style="1" bestFit="1" customWidth="1"/>
    <col min="13681" max="13681" width="11.42578125" style="1" customWidth="1"/>
    <col min="13682" max="13682" width="13.85546875" style="1" customWidth="1"/>
    <col min="13683" max="13683" width="21.5703125" style="1" customWidth="1"/>
    <col min="13684" max="13684" width="8.7109375" style="1"/>
    <col min="13685" max="13685" width="18.5703125" style="1" bestFit="1" customWidth="1"/>
    <col min="13686" max="13934" width="8.7109375" style="1"/>
    <col min="13935" max="13935" width="3.42578125" style="1" customWidth="1"/>
    <col min="13936" max="13936" width="42.42578125" style="1" bestFit="1" customWidth="1"/>
    <col min="13937" max="13937" width="11.42578125" style="1" customWidth="1"/>
    <col min="13938" max="13938" width="13.85546875" style="1" customWidth="1"/>
    <col min="13939" max="13939" width="21.5703125" style="1" customWidth="1"/>
    <col min="13940" max="13940" width="8.7109375" style="1"/>
    <col min="13941" max="13941" width="18.5703125" style="1" bestFit="1" customWidth="1"/>
    <col min="13942" max="14190" width="8.7109375" style="1"/>
    <col min="14191" max="14191" width="3.42578125" style="1" customWidth="1"/>
    <col min="14192" max="14192" width="42.42578125" style="1" bestFit="1" customWidth="1"/>
    <col min="14193" max="14193" width="11.42578125" style="1" customWidth="1"/>
    <col min="14194" max="14194" width="13.85546875" style="1" customWidth="1"/>
    <col min="14195" max="14195" width="21.5703125" style="1" customWidth="1"/>
    <col min="14196" max="14196" width="8.7109375" style="1"/>
    <col min="14197" max="14197" width="18.5703125" style="1" bestFit="1" customWidth="1"/>
    <col min="14198" max="14446" width="8.7109375" style="1"/>
    <col min="14447" max="14447" width="3.42578125" style="1" customWidth="1"/>
    <col min="14448" max="14448" width="42.42578125" style="1" bestFit="1" customWidth="1"/>
    <col min="14449" max="14449" width="11.42578125" style="1" customWidth="1"/>
    <col min="14450" max="14450" width="13.85546875" style="1" customWidth="1"/>
    <col min="14451" max="14451" width="21.5703125" style="1" customWidth="1"/>
    <col min="14452" max="14452" width="8.7109375" style="1"/>
    <col min="14453" max="14453" width="18.5703125" style="1" bestFit="1" customWidth="1"/>
    <col min="14454" max="14702" width="8.7109375" style="1"/>
    <col min="14703" max="14703" width="3.42578125" style="1" customWidth="1"/>
    <col min="14704" max="14704" width="42.42578125" style="1" bestFit="1" customWidth="1"/>
    <col min="14705" max="14705" width="11.42578125" style="1" customWidth="1"/>
    <col min="14706" max="14706" width="13.85546875" style="1" customWidth="1"/>
    <col min="14707" max="14707" width="21.5703125" style="1" customWidth="1"/>
    <col min="14708" max="14708" width="8.7109375" style="1"/>
    <col min="14709" max="14709" width="18.5703125" style="1" bestFit="1" customWidth="1"/>
    <col min="14710" max="14958" width="8.7109375" style="1"/>
    <col min="14959" max="14959" width="3.42578125" style="1" customWidth="1"/>
    <col min="14960" max="14960" width="42.42578125" style="1" bestFit="1" customWidth="1"/>
    <col min="14961" max="14961" width="11.42578125" style="1" customWidth="1"/>
    <col min="14962" max="14962" width="13.85546875" style="1" customWidth="1"/>
    <col min="14963" max="14963" width="21.5703125" style="1" customWidth="1"/>
    <col min="14964" max="14964" width="8.7109375" style="1"/>
    <col min="14965" max="14965" width="18.5703125" style="1" bestFit="1" customWidth="1"/>
    <col min="14966" max="15214" width="8.7109375" style="1"/>
    <col min="15215" max="15215" width="3.42578125" style="1" customWidth="1"/>
    <col min="15216" max="15216" width="42.42578125" style="1" bestFit="1" customWidth="1"/>
    <col min="15217" max="15217" width="11.42578125" style="1" customWidth="1"/>
    <col min="15218" max="15218" width="13.85546875" style="1" customWidth="1"/>
    <col min="15219" max="15219" width="21.5703125" style="1" customWidth="1"/>
    <col min="15220" max="15220" width="8.7109375" style="1"/>
    <col min="15221" max="15221" width="18.5703125" style="1" bestFit="1" customWidth="1"/>
    <col min="15222" max="15470" width="8.7109375" style="1"/>
    <col min="15471" max="15471" width="3.42578125" style="1" customWidth="1"/>
    <col min="15472" max="15472" width="42.42578125" style="1" bestFit="1" customWidth="1"/>
    <col min="15473" max="15473" width="11.42578125" style="1" customWidth="1"/>
    <col min="15474" max="15474" width="13.85546875" style="1" customWidth="1"/>
    <col min="15475" max="15475" width="21.5703125" style="1" customWidth="1"/>
    <col min="15476" max="15476" width="8.7109375" style="1"/>
    <col min="15477" max="15477" width="18.5703125" style="1" bestFit="1" customWidth="1"/>
    <col min="15478" max="15726" width="8.7109375" style="1"/>
    <col min="15727" max="15727" width="3.42578125" style="1" customWidth="1"/>
    <col min="15728" max="15728" width="42.42578125" style="1" bestFit="1" customWidth="1"/>
    <col min="15729" max="15729" width="11.42578125" style="1" customWidth="1"/>
    <col min="15730" max="15730" width="13.85546875" style="1" customWidth="1"/>
    <col min="15731" max="15731" width="21.5703125" style="1" customWidth="1"/>
    <col min="15732" max="15732" width="8.7109375" style="1"/>
    <col min="15733" max="15733" width="18.5703125" style="1" bestFit="1" customWidth="1"/>
    <col min="15734" max="15982" width="8.7109375" style="1"/>
    <col min="15983" max="15983" width="3.42578125" style="1" customWidth="1"/>
    <col min="15984" max="15984" width="42.42578125" style="1" bestFit="1" customWidth="1"/>
    <col min="15985" max="15985" width="11.42578125" style="1" customWidth="1"/>
    <col min="15986" max="15986" width="13.85546875" style="1" customWidth="1"/>
    <col min="15987" max="15987" width="21.5703125" style="1" customWidth="1"/>
    <col min="15988" max="15988" width="8.7109375" style="1"/>
    <col min="15989" max="15989" width="18.5703125" style="1" bestFit="1" customWidth="1"/>
    <col min="15990" max="16376" width="8.7109375" style="1"/>
    <col min="16377" max="16384" width="9.140625" style="1" customWidth="1"/>
  </cols>
  <sheetData>
    <row r="1" spans="2:7" ht="18.75" thickBot="1" x14ac:dyDescent="0.3">
      <c r="B1" s="142" t="s">
        <v>140</v>
      </c>
      <c r="C1" s="142"/>
      <c r="D1" s="142"/>
      <c r="E1" s="142"/>
      <c r="F1" s="142"/>
      <c r="G1" s="142"/>
    </row>
    <row r="2" spans="2:7" ht="13.5" thickBot="1" x14ac:dyDescent="0.3">
      <c r="B2" s="2" t="s">
        <v>0</v>
      </c>
      <c r="C2" s="143" t="s">
        <v>1</v>
      </c>
      <c r="D2" s="143"/>
      <c r="E2" s="143"/>
      <c r="F2" s="143"/>
      <c r="G2" s="144"/>
    </row>
    <row r="3" spans="2:7" x14ac:dyDescent="0.25">
      <c r="B3" s="3"/>
      <c r="C3" s="4">
        <v>1</v>
      </c>
      <c r="D3" s="5" t="s">
        <v>2</v>
      </c>
      <c r="E3" s="145" t="s">
        <v>141</v>
      </c>
      <c r="F3" s="146"/>
      <c r="G3" s="147"/>
    </row>
    <row r="4" spans="2:7" ht="77.25" customHeight="1" x14ac:dyDescent="0.25">
      <c r="B4" s="7"/>
      <c r="C4" s="8">
        <v>2</v>
      </c>
      <c r="D4" s="9" t="s">
        <v>3</v>
      </c>
      <c r="E4" s="148" t="s">
        <v>126</v>
      </c>
      <c r="F4" s="149"/>
      <c r="G4" s="150"/>
    </row>
    <row r="5" spans="2:7" x14ac:dyDescent="0.2">
      <c r="B5" s="10"/>
      <c r="C5" s="11">
        <v>3</v>
      </c>
      <c r="D5" s="12" t="s">
        <v>4</v>
      </c>
      <c r="E5" s="151" t="s">
        <v>127</v>
      </c>
      <c r="F5" s="152"/>
      <c r="G5" s="153"/>
    </row>
    <row r="6" spans="2:7" x14ac:dyDescent="0.2">
      <c r="B6" s="14"/>
      <c r="C6" s="15">
        <v>4</v>
      </c>
      <c r="D6" s="16" t="s">
        <v>5</v>
      </c>
      <c r="E6" s="139" t="s">
        <v>128</v>
      </c>
      <c r="F6" s="140"/>
      <c r="G6" s="141"/>
    </row>
    <row r="7" spans="2:7" x14ac:dyDescent="0.2">
      <c r="B7" s="14"/>
      <c r="C7" s="15">
        <v>5</v>
      </c>
      <c r="D7" s="16" t="s">
        <v>6</v>
      </c>
      <c r="E7" s="132" t="s">
        <v>139</v>
      </c>
      <c r="F7" s="133"/>
      <c r="G7" s="134"/>
    </row>
    <row r="8" spans="2:7" x14ac:dyDescent="0.2">
      <c r="B8" s="14"/>
      <c r="C8" s="15">
        <v>6</v>
      </c>
      <c r="D8" s="16" t="s">
        <v>7</v>
      </c>
      <c r="E8" s="139">
        <v>1901.14</v>
      </c>
      <c r="F8" s="140"/>
      <c r="G8" s="141"/>
    </row>
    <row r="9" spans="2:7" x14ac:dyDescent="0.2">
      <c r="B9" s="14"/>
      <c r="C9" s="15">
        <v>7</v>
      </c>
      <c r="D9" s="16" t="s">
        <v>8</v>
      </c>
      <c r="E9" s="127">
        <v>45139</v>
      </c>
      <c r="F9" s="128"/>
      <c r="G9" s="129"/>
    </row>
    <row r="10" spans="2:7" ht="12.75" customHeight="1" x14ac:dyDescent="0.25">
      <c r="B10" s="14"/>
      <c r="C10" s="15">
        <v>8</v>
      </c>
      <c r="D10" s="16" t="s">
        <v>9</v>
      </c>
      <c r="E10" s="130" t="s">
        <v>136</v>
      </c>
      <c r="F10" s="130"/>
      <c r="G10" s="131"/>
    </row>
    <row r="11" spans="2:7" ht="13.5" thickBot="1" x14ac:dyDescent="0.25">
      <c r="B11" s="14"/>
      <c r="C11" s="15">
        <v>9</v>
      </c>
      <c r="D11" s="16" t="s">
        <v>11</v>
      </c>
      <c r="E11" s="132">
        <v>24</v>
      </c>
      <c r="F11" s="133"/>
      <c r="G11" s="134"/>
    </row>
    <row r="12" spans="2:7" ht="13.5" thickBot="1" x14ac:dyDescent="0.3">
      <c r="B12" s="2" t="s">
        <v>12</v>
      </c>
      <c r="C12" s="135" t="s">
        <v>13</v>
      </c>
      <c r="D12" s="136"/>
      <c r="E12" s="2" t="s">
        <v>14</v>
      </c>
      <c r="F12" s="22" t="s">
        <v>15</v>
      </c>
      <c r="G12" s="23" t="s">
        <v>16</v>
      </c>
    </row>
    <row r="13" spans="2:7" ht="13.5" thickBot="1" x14ac:dyDescent="0.3">
      <c r="B13" s="24"/>
      <c r="C13" s="25" t="s">
        <v>17</v>
      </c>
      <c r="D13" s="26"/>
      <c r="E13" s="27"/>
      <c r="F13" s="27"/>
      <c r="G13" s="28"/>
    </row>
    <row r="14" spans="2:7" x14ac:dyDescent="0.25">
      <c r="B14" s="14"/>
      <c r="C14" s="8">
        <v>1</v>
      </c>
      <c r="D14" s="29" t="s">
        <v>18</v>
      </c>
      <c r="E14" s="30"/>
      <c r="F14" s="31">
        <v>0.3</v>
      </c>
      <c r="G14" s="32">
        <v>24029.25</v>
      </c>
    </row>
    <row r="15" spans="2:7" s="36" customFormat="1" x14ac:dyDescent="0.25">
      <c r="B15" s="14"/>
      <c r="C15" s="15">
        <v>2</v>
      </c>
      <c r="D15" s="16" t="s">
        <v>20</v>
      </c>
      <c r="E15" s="37"/>
      <c r="F15" s="38"/>
      <c r="G15" s="39">
        <f t="shared" ref="G15:G20" si="0">F15*$G$95</f>
        <v>0</v>
      </c>
    </row>
    <row r="16" spans="2:7" x14ac:dyDescent="0.25">
      <c r="B16" s="14"/>
      <c r="C16" s="15">
        <v>3</v>
      </c>
      <c r="D16" s="16" t="s">
        <v>21</v>
      </c>
      <c r="E16" s="37"/>
      <c r="F16" s="38"/>
      <c r="G16" s="39">
        <f t="shared" si="0"/>
        <v>0</v>
      </c>
    </row>
    <row r="17" spans="2:7" x14ac:dyDescent="0.25">
      <c r="B17" s="14"/>
      <c r="C17" s="15">
        <v>4</v>
      </c>
      <c r="D17" s="16" t="s">
        <v>21</v>
      </c>
      <c r="E17" s="37"/>
      <c r="F17" s="38"/>
      <c r="G17" s="39">
        <f t="shared" si="0"/>
        <v>0</v>
      </c>
    </row>
    <row r="18" spans="2:7" x14ac:dyDescent="0.25">
      <c r="B18" s="14"/>
      <c r="C18" s="15">
        <v>5</v>
      </c>
      <c r="D18" s="16" t="s">
        <v>21</v>
      </c>
      <c r="E18" s="37"/>
      <c r="F18" s="38"/>
      <c r="G18" s="39">
        <f t="shared" si="0"/>
        <v>0</v>
      </c>
    </row>
    <row r="19" spans="2:7" x14ac:dyDescent="0.25">
      <c r="B19" s="14"/>
      <c r="C19" s="15">
        <v>6</v>
      </c>
      <c r="D19" s="16" t="s">
        <v>21</v>
      </c>
      <c r="E19" s="37"/>
      <c r="F19" s="38"/>
      <c r="G19" s="39">
        <f t="shared" si="0"/>
        <v>0</v>
      </c>
    </row>
    <row r="20" spans="2:7" x14ac:dyDescent="0.25">
      <c r="B20" s="14"/>
      <c r="C20" s="15">
        <v>7</v>
      </c>
      <c r="D20" s="16" t="s">
        <v>21</v>
      </c>
      <c r="E20" s="37"/>
      <c r="F20" s="38"/>
      <c r="G20" s="39">
        <f t="shared" si="0"/>
        <v>0</v>
      </c>
    </row>
    <row r="21" spans="2:7" ht="13.5" thickBot="1" x14ac:dyDescent="0.3">
      <c r="B21" s="41"/>
      <c r="C21" s="42"/>
      <c r="D21" s="43" t="s">
        <v>22</v>
      </c>
      <c r="E21" s="44"/>
      <c r="F21" s="45">
        <f>SUM(F14:F20)</f>
        <v>0.3</v>
      </c>
      <c r="G21" s="46">
        <f>SUM(G14:G20)</f>
        <v>24029.25</v>
      </c>
    </row>
    <row r="22" spans="2:7" ht="13.5" thickBot="1" x14ac:dyDescent="0.3">
      <c r="B22" s="47" t="s">
        <v>23</v>
      </c>
      <c r="C22" s="48" t="s">
        <v>24</v>
      </c>
      <c r="D22" s="49"/>
      <c r="E22" s="50"/>
      <c r="F22" s="50"/>
      <c r="G22" s="51"/>
    </row>
    <row r="23" spans="2:7" ht="13.5" thickBot="1" x14ac:dyDescent="0.3">
      <c r="B23" s="53" t="s">
        <v>25</v>
      </c>
      <c r="C23" s="48" t="s">
        <v>26</v>
      </c>
      <c r="D23" s="49"/>
      <c r="E23" s="50"/>
      <c r="F23" s="50"/>
      <c r="G23" s="51"/>
    </row>
    <row r="24" spans="2:7" x14ac:dyDescent="0.25">
      <c r="B24" s="14"/>
      <c r="C24" s="8">
        <v>1</v>
      </c>
      <c r="D24" s="29" t="s">
        <v>27</v>
      </c>
      <c r="E24" s="54">
        <v>0.2</v>
      </c>
      <c r="F24" s="55">
        <f>$F$21*E24</f>
        <v>0.06</v>
      </c>
      <c r="G24" s="56">
        <f t="shared" ref="G24:G31" si="1">$G$21*E24</f>
        <v>4805.8500000000004</v>
      </c>
    </row>
    <row r="25" spans="2:7" x14ac:dyDescent="0.25">
      <c r="B25" s="14"/>
      <c r="C25" s="15">
        <v>2</v>
      </c>
      <c r="D25" s="16" t="s">
        <v>28</v>
      </c>
      <c r="E25" s="57">
        <v>1.4999999999999999E-2</v>
      </c>
      <c r="F25" s="34">
        <f t="shared" ref="F25:F31" si="2">$F$21*E25</f>
        <v>4.4999999999999997E-3</v>
      </c>
      <c r="G25" s="35">
        <f t="shared" si="1"/>
        <v>360.43874999999997</v>
      </c>
    </row>
    <row r="26" spans="2:7" x14ac:dyDescent="0.25">
      <c r="B26" s="14"/>
      <c r="C26" s="15">
        <v>3</v>
      </c>
      <c r="D26" s="16" t="s">
        <v>29</v>
      </c>
      <c r="E26" s="57">
        <v>0.01</v>
      </c>
      <c r="F26" s="34">
        <f t="shared" si="2"/>
        <v>3.0000000000000001E-3</v>
      </c>
      <c r="G26" s="35">
        <f t="shared" si="1"/>
        <v>240.29250000000002</v>
      </c>
    </row>
    <row r="27" spans="2:7" x14ac:dyDescent="0.25">
      <c r="B27" s="14"/>
      <c r="C27" s="15">
        <v>4</v>
      </c>
      <c r="D27" s="16" t="s">
        <v>30</v>
      </c>
      <c r="E27" s="57">
        <v>2E-3</v>
      </c>
      <c r="F27" s="34">
        <f t="shared" si="2"/>
        <v>5.9999999999999995E-4</v>
      </c>
      <c r="G27" s="35">
        <f t="shared" si="1"/>
        <v>48.058500000000002</v>
      </c>
    </row>
    <row r="28" spans="2:7" x14ac:dyDescent="0.25">
      <c r="B28" s="14"/>
      <c r="C28" s="15">
        <v>5</v>
      </c>
      <c r="D28" s="16" t="s">
        <v>31</v>
      </c>
      <c r="E28" s="57">
        <v>6.0000000000000001E-3</v>
      </c>
      <c r="F28" s="34">
        <f t="shared" si="2"/>
        <v>1.8E-3</v>
      </c>
      <c r="G28" s="35">
        <f t="shared" si="1"/>
        <v>144.1755</v>
      </c>
    </row>
    <row r="29" spans="2:7" x14ac:dyDescent="0.25">
      <c r="B29" s="14"/>
      <c r="C29" s="15">
        <v>6</v>
      </c>
      <c r="D29" s="16" t="s">
        <v>32</v>
      </c>
      <c r="E29" s="57">
        <v>2.5000000000000001E-2</v>
      </c>
      <c r="F29" s="34">
        <f t="shared" si="2"/>
        <v>7.4999999999999997E-3</v>
      </c>
      <c r="G29" s="35">
        <f t="shared" si="1"/>
        <v>600.73125000000005</v>
      </c>
    </row>
    <row r="30" spans="2:7" x14ac:dyDescent="0.25">
      <c r="B30" s="14"/>
      <c r="C30" s="15">
        <v>7</v>
      </c>
      <c r="D30" s="16" t="s">
        <v>33</v>
      </c>
      <c r="E30" s="57">
        <v>0.03</v>
      </c>
      <c r="F30" s="34">
        <f t="shared" si="2"/>
        <v>8.9999999999999993E-3</v>
      </c>
      <c r="G30" s="35">
        <f t="shared" si="1"/>
        <v>720.87749999999994</v>
      </c>
    </row>
    <row r="31" spans="2:7" x14ac:dyDescent="0.25">
      <c r="B31" s="14"/>
      <c r="C31" s="15">
        <v>8</v>
      </c>
      <c r="D31" s="16" t="s">
        <v>34</v>
      </c>
      <c r="E31" s="57">
        <v>0.08</v>
      </c>
      <c r="F31" s="34">
        <f t="shared" si="2"/>
        <v>2.4E-2</v>
      </c>
      <c r="G31" s="35">
        <f t="shared" si="1"/>
        <v>1922.3400000000001</v>
      </c>
    </row>
    <row r="32" spans="2:7" ht="13.5" thickBot="1" x14ac:dyDescent="0.3">
      <c r="B32" s="58"/>
      <c r="C32" s="42"/>
      <c r="D32" s="43" t="s">
        <v>35</v>
      </c>
      <c r="E32" s="59">
        <f>SUM(E24:E31)</f>
        <v>0.36800000000000005</v>
      </c>
      <c r="F32" s="60">
        <f>SUM(F24:F31)</f>
        <v>0.1104</v>
      </c>
      <c r="G32" s="46">
        <f>SUM(G24:G31)</f>
        <v>8842.764000000001</v>
      </c>
    </row>
    <row r="33" spans="2:7" ht="13.5" thickBot="1" x14ac:dyDescent="0.3">
      <c r="B33" s="61" t="s">
        <v>36</v>
      </c>
      <c r="C33" s="48" t="s">
        <v>37</v>
      </c>
      <c r="D33" s="49"/>
      <c r="E33" s="62"/>
      <c r="F33" s="112"/>
      <c r="G33" s="113"/>
    </row>
    <row r="34" spans="2:7" x14ac:dyDescent="0.25">
      <c r="B34" s="14"/>
      <c r="C34" s="8">
        <v>1</v>
      </c>
      <c r="D34" s="29" t="s">
        <v>38</v>
      </c>
      <c r="E34" s="54">
        <v>8.3299999999999999E-2</v>
      </c>
      <c r="F34" s="55">
        <f t="shared" ref="F34:F35" si="3">$F$21*E34</f>
        <v>2.4989999999999998E-2</v>
      </c>
      <c r="G34" s="56">
        <f t="shared" ref="G34:G35" si="4">$G$21*E34</f>
        <v>2001.6365249999999</v>
      </c>
    </row>
    <row r="35" spans="2:7" x14ac:dyDescent="0.25">
      <c r="B35" s="14"/>
      <c r="C35" s="15">
        <v>2</v>
      </c>
      <c r="D35" s="16" t="s">
        <v>39</v>
      </c>
      <c r="E35" s="63">
        <v>2.7799999999999998E-2</v>
      </c>
      <c r="F35" s="34">
        <f t="shared" si="3"/>
        <v>8.3399999999999985E-3</v>
      </c>
      <c r="G35" s="35">
        <f t="shared" si="4"/>
        <v>668.01315</v>
      </c>
    </row>
    <row r="36" spans="2:7" x14ac:dyDescent="0.25">
      <c r="B36" s="58"/>
      <c r="C36" s="64"/>
      <c r="D36" s="65" t="s">
        <v>40</v>
      </c>
      <c r="E36" s="66">
        <f>SUM(E34:E35)</f>
        <v>0.1111</v>
      </c>
      <c r="F36" s="67">
        <f>SUM(F34:F35)</f>
        <v>3.3329999999999999E-2</v>
      </c>
      <c r="G36" s="68">
        <f>SUM(G34:G35)</f>
        <v>2669.6496749999997</v>
      </c>
    </row>
    <row r="37" spans="2:7" x14ac:dyDescent="0.25">
      <c r="B37" s="14"/>
      <c r="C37" s="15">
        <v>3</v>
      </c>
      <c r="D37" s="16" t="s">
        <v>41</v>
      </c>
      <c r="E37" s="57">
        <f>E32*E36</f>
        <v>4.0884800000000006E-2</v>
      </c>
      <c r="F37" s="34">
        <f t="shared" ref="F37" si="5">$F$21*E37</f>
        <v>1.2265440000000001E-2</v>
      </c>
      <c r="G37" s="35">
        <f>$G$21*E37</f>
        <v>982.43108040000016</v>
      </c>
    </row>
    <row r="38" spans="2:7" ht="13.5" thickBot="1" x14ac:dyDescent="0.3">
      <c r="B38" s="58"/>
      <c r="C38" s="42"/>
      <c r="D38" s="43" t="s">
        <v>35</v>
      </c>
      <c r="E38" s="59">
        <f>E36+E37</f>
        <v>0.1519848</v>
      </c>
      <c r="F38" s="60">
        <f>SUM(F36:F37)</f>
        <v>4.5595440000000001E-2</v>
      </c>
      <c r="G38" s="46">
        <f>SUM(G36:G37)</f>
        <v>3652.0807553999998</v>
      </c>
    </row>
    <row r="39" spans="2:7" ht="13.5" thickBot="1" x14ac:dyDescent="0.3">
      <c r="B39" s="61" t="s">
        <v>42</v>
      </c>
      <c r="C39" s="48" t="s">
        <v>43</v>
      </c>
      <c r="D39" s="48"/>
      <c r="E39" s="62"/>
      <c r="F39" s="62"/>
      <c r="G39" s="51"/>
    </row>
    <row r="40" spans="2:7" x14ac:dyDescent="0.25">
      <c r="B40" s="14"/>
      <c r="C40" s="8">
        <v>1</v>
      </c>
      <c r="D40" s="29" t="s">
        <v>44</v>
      </c>
      <c r="E40" s="69">
        <v>0</v>
      </c>
      <c r="F40" s="55">
        <f t="shared" ref="F40:F42" si="6">$F$21*E40</f>
        <v>0</v>
      </c>
      <c r="G40" s="56">
        <f t="shared" ref="G40:G42" si="7">$G$21*E40</f>
        <v>0</v>
      </c>
    </row>
    <row r="41" spans="2:7" x14ac:dyDescent="0.25">
      <c r="B41" s="14"/>
      <c r="C41" s="15">
        <v>2</v>
      </c>
      <c r="D41" s="16" t="s">
        <v>45</v>
      </c>
      <c r="E41" s="57">
        <f>E32*E40</f>
        <v>0</v>
      </c>
      <c r="F41" s="34">
        <f t="shared" si="6"/>
        <v>0</v>
      </c>
      <c r="G41" s="35">
        <f t="shared" si="7"/>
        <v>0</v>
      </c>
    </row>
    <row r="42" spans="2:7" ht="25.5" x14ac:dyDescent="0.25">
      <c r="B42" s="14"/>
      <c r="C42" s="15">
        <v>3</v>
      </c>
      <c r="D42" s="70" t="s">
        <v>46</v>
      </c>
      <c r="E42" s="63">
        <v>0</v>
      </c>
      <c r="F42" s="34">
        <f t="shared" si="6"/>
        <v>0</v>
      </c>
      <c r="G42" s="35">
        <f t="shared" si="7"/>
        <v>0</v>
      </c>
    </row>
    <row r="43" spans="2:7" ht="13.5" thickBot="1" x14ac:dyDescent="0.3">
      <c r="B43" s="71"/>
      <c r="C43" s="42"/>
      <c r="D43" s="43" t="s">
        <v>35</v>
      </c>
      <c r="E43" s="59">
        <f>SUM(E40:E42)</f>
        <v>0</v>
      </c>
      <c r="F43" s="60">
        <f>SUM(F40:F42)</f>
        <v>0</v>
      </c>
      <c r="G43" s="46">
        <f>SUM(G40:G42)</f>
        <v>0</v>
      </c>
    </row>
    <row r="44" spans="2:7" ht="13.5" thickBot="1" x14ac:dyDescent="0.3">
      <c r="B44" s="61" t="s">
        <v>47</v>
      </c>
      <c r="C44" s="48" t="s">
        <v>48</v>
      </c>
      <c r="D44" s="49"/>
      <c r="E44" s="72"/>
      <c r="F44" s="112"/>
      <c r="G44" s="113"/>
    </row>
    <row r="45" spans="2:7" x14ac:dyDescent="0.25">
      <c r="B45" s="14"/>
      <c r="C45" s="8">
        <v>1</v>
      </c>
      <c r="D45" s="29" t="s">
        <v>49</v>
      </c>
      <c r="E45" s="69">
        <f>((1/12)*0.05)</f>
        <v>4.1666666666666666E-3</v>
      </c>
      <c r="F45" s="55">
        <f>$F$21*E45</f>
        <v>1.25E-3</v>
      </c>
      <c r="G45" s="56">
        <f>$G$21*E45</f>
        <v>100.121875</v>
      </c>
    </row>
    <row r="46" spans="2:7" x14ac:dyDescent="0.25">
      <c r="B46" s="14"/>
      <c r="C46" s="15">
        <v>2</v>
      </c>
      <c r="D46" s="16" t="s">
        <v>50</v>
      </c>
      <c r="E46" s="57">
        <f>E31*E45</f>
        <v>3.3333333333333332E-4</v>
      </c>
      <c r="F46" s="34">
        <f t="shared" ref="F46:F51" si="8">$F$21*E46</f>
        <v>9.9999999999999991E-5</v>
      </c>
      <c r="G46" s="35">
        <f t="shared" ref="G46:G51" si="9">$G$21*E46</f>
        <v>8.0097500000000004</v>
      </c>
    </row>
    <row r="47" spans="2:7" x14ac:dyDescent="0.25">
      <c r="B47" s="14"/>
      <c r="C47" s="15">
        <v>3</v>
      </c>
      <c r="D47" s="16" t="s">
        <v>51</v>
      </c>
      <c r="E47" s="63">
        <f>(40%)*8%*90%</f>
        <v>2.8800000000000003E-2</v>
      </c>
      <c r="F47" s="34">
        <f t="shared" si="8"/>
        <v>8.6400000000000001E-3</v>
      </c>
      <c r="G47" s="35">
        <f t="shared" si="9"/>
        <v>692.04240000000004</v>
      </c>
    </row>
    <row r="48" spans="2:7" x14ac:dyDescent="0.25">
      <c r="B48" s="14"/>
      <c r="C48" s="15">
        <v>4</v>
      </c>
      <c r="D48" s="16" t="s">
        <v>52</v>
      </c>
      <c r="E48" s="63">
        <f>100%/30*7/12*2%</f>
        <v>3.8888888888888892E-4</v>
      </c>
      <c r="F48" s="34">
        <f t="shared" si="8"/>
        <v>1.1666666666666667E-4</v>
      </c>
      <c r="G48" s="35">
        <f t="shared" si="9"/>
        <v>9.3447083333333349</v>
      </c>
    </row>
    <row r="49" spans="2:7" x14ac:dyDescent="0.25">
      <c r="B49" s="14"/>
      <c r="C49" s="15">
        <v>5</v>
      </c>
      <c r="D49" s="16" t="s">
        <v>53</v>
      </c>
      <c r="E49" s="57">
        <f>E32*E48</f>
        <v>1.4311111111111114E-4</v>
      </c>
      <c r="F49" s="34">
        <f t="shared" si="8"/>
        <v>4.2933333333333338E-5</v>
      </c>
      <c r="G49" s="35">
        <f t="shared" si="9"/>
        <v>3.4388526666666674</v>
      </c>
    </row>
    <row r="50" spans="2:7" ht="13.5" customHeight="1" x14ac:dyDescent="0.25">
      <c r="B50" s="14"/>
      <c r="C50" s="15">
        <v>6</v>
      </c>
      <c r="D50" s="16" t="s">
        <v>54</v>
      </c>
      <c r="E50" s="63">
        <f>0.4*E49</f>
        <v>5.724444444444446E-5</v>
      </c>
      <c r="F50" s="34">
        <f t="shared" si="8"/>
        <v>1.7173333333333337E-5</v>
      </c>
      <c r="G50" s="35">
        <f t="shared" si="9"/>
        <v>1.375541066666667</v>
      </c>
    </row>
    <row r="51" spans="2:7" ht="13.5" customHeight="1" x14ac:dyDescent="0.25">
      <c r="B51" s="14"/>
      <c r="C51" s="15">
        <v>7</v>
      </c>
      <c r="D51" s="70" t="s">
        <v>55</v>
      </c>
      <c r="E51" s="63">
        <f>1/12*0.01</f>
        <v>8.3333333333333328E-4</v>
      </c>
      <c r="F51" s="34">
        <f t="shared" si="8"/>
        <v>2.4999999999999995E-4</v>
      </c>
      <c r="G51" s="35">
        <f t="shared" si="9"/>
        <v>20.024374999999999</v>
      </c>
    </row>
    <row r="52" spans="2:7" ht="13.5" thickBot="1" x14ac:dyDescent="0.3">
      <c r="B52" s="58"/>
      <c r="C52" s="42"/>
      <c r="D52" s="43" t="s">
        <v>35</v>
      </c>
      <c r="E52" s="59">
        <f>SUM(E45:E51)</f>
        <v>3.4722577777777777E-2</v>
      </c>
      <c r="F52" s="60">
        <f>SUM(F45:F51)</f>
        <v>1.0416773333333334E-2</v>
      </c>
      <c r="G52" s="46">
        <f>SUM(G45:G51)</f>
        <v>834.3575020666666</v>
      </c>
    </row>
    <row r="53" spans="2:7" ht="13.5" thickBot="1" x14ac:dyDescent="0.3">
      <c r="B53" s="61" t="s">
        <v>56</v>
      </c>
      <c r="C53" s="48" t="s">
        <v>57</v>
      </c>
      <c r="D53" s="49"/>
      <c r="E53" s="62"/>
      <c r="F53" s="112"/>
      <c r="G53" s="113"/>
    </row>
    <row r="54" spans="2:7" x14ac:dyDescent="0.25">
      <c r="B54" s="14"/>
      <c r="C54" s="8">
        <v>1</v>
      </c>
      <c r="D54" s="29" t="s">
        <v>58</v>
      </c>
      <c r="E54" s="54">
        <f>1/12</f>
        <v>8.3333333333333329E-2</v>
      </c>
      <c r="F54" s="55">
        <f t="shared" ref="F54:F59" si="10">$F$21*E54</f>
        <v>2.4999999999999998E-2</v>
      </c>
      <c r="G54" s="56">
        <f t="shared" ref="G54:G59" si="11">$G$21*E54</f>
        <v>2002.4375</v>
      </c>
    </row>
    <row r="55" spans="2:7" x14ac:dyDescent="0.25">
      <c r="B55" s="14"/>
      <c r="C55" s="15">
        <v>2</v>
      </c>
      <c r="D55" s="16" t="s">
        <v>59</v>
      </c>
      <c r="E55" s="63">
        <f>5/30/12</f>
        <v>1.3888888888888888E-2</v>
      </c>
      <c r="F55" s="34">
        <f t="shared" si="10"/>
        <v>4.1666666666666666E-3</v>
      </c>
      <c r="G55" s="35">
        <f t="shared" si="11"/>
        <v>333.73958333333331</v>
      </c>
    </row>
    <row r="56" spans="2:7" x14ac:dyDescent="0.25">
      <c r="B56" s="14"/>
      <c r="C56" s="15">
        <v>3</v>
      </c>
      <c r="D56" s="16" t="s">
        <v>60</v>
      </c>
      <c r="E56" s="63">
        <f>5/30/12*0.015</f>
        <v>2.0833333333333332E-4</v>
      </c>
      <c r="F56" s="34">
        <f t="shared" si="10"/>
        <v>6.2499999999999988E-5</v>
      </c>
      <c r="G56" s="35">
        <f t="shared" si="11"/>
        <v>5.0060937499999998</v>
      </c>
    </row>
    <row r="57" spans="2:7" x14ac:dyDescent="0.25">
      <c r="B57" s="14"/>
      <c r="C57" s="15">
        <v>4</v>
      </c>
      <c r="D57" s="16" t="s">
        <v>61</v>
      </c>
      <c r="E57" s="63">
        <f>1/30/12</f>
        <v>2.7777777777777779E-3</v>
      </c>
      <c r="F57" s="34">
        <f t="shared" si="10"/>
        <v>8.3333333333333339E-4</v>
      </c>
      <c r="G57" s="35">
        <f t="shared" si="11"/>
        <v>66.747916666666669</v>
      </c>
    </row>
    <row r="58" spans="2:7" x14ac:dyDescent="0.25">
      <c r="B58" s="14"/>
      <c r="C58" s="15">
        <v>5</v>
      </c>
      <c r="D58" s="16" t="s">
        <v>62</v>
      </c>
      <c r="E58" s="63">
        <f>15/30/12*0.08</f>
        <v>3.3333333333333331E-3</v>
      </c>
      <c r="F58" s="34">
        <f t="shared" si="10"/>
        <v>9.999999999999998E-4</v>
      </c>
      <c r="G58" s="35">
        <f t="shared" si="11"/>
        <v>80.097499999999997</v>
      </c>
    </row>
    <row r="59" spans="2:7" x14ac:dyDescent="0.25">
      <c r="B59" s="14"/>
      <c r="C59" s="15">
        <v>6</v>
      </c>
      <c r="D59" s="16" t="s">
        <v>21</v>
      </c>
      <c r="E59" s="63">
        <v>0</v>
      </c>
      <c r="F59" s="34">
        <f t="shared" si="10"/>
        <v>0</v>
      </c>
      <c r="G59" s="35">
        <f t="shared" si="11"/>
        <v>0</v>
      </c>
    </row>
    <row r="60" spans="2:7" x14ac:dyDescent="0.25">
      <c r="B60" s="58"/>
      <c r="C60" s="74"/>
      <c r="D60" s="65" t="s">
        <v>40</v>
      </c>
      <c r="E60" s="66">
        <f>SUM(E54:E59)</f>
        <v>0.10354166666666666</v>
      </c>
      <c r="F60" s="67">
        <f>SUM(F54:F59)</f>
        <v>3.1062499999999996E-2</v>
      </c>
      <c r="G60" s="68">
        <f>SUM(G54:G59)</f>
        <v>2488.0285937500003</v>
      </c>
    </row>
    <row r="61" spans="2:7" x14ac:dyDescent="0.25">
      <c r="B61" s="14"/>
      <c r="C61" s="15">
        <v>7</v>
      </c>
      <c r="D61" s="16" t="s">
        <v>63</v>
      </c>
      <c r="E61" s="57">
        <f>E32*E60</f>
        <v>3.8103333333333336E-2</v>
      </c>
      <c r="F61" s="34">
        <f t="shared" ref="F61" si="12">$F$21*E61</f>
        <v>1.1431E-2</v>
      </c>
      <c r="G61" s="35">
        <f>$G$21*E61</f>
        <v>915.59452250000004</v>
      </c>
    </row>
    <row r="62" spans="2:7" ht="13.5" thickBot="1" x14ac:dyDescent="0.3">
      <c r="B62" s="41"/>
      <c r="C62" s="42"/>
      <c r="D62" s="43" t="s">
        <v>35</v>
      </c>
      <c r="E62" s="59">
        <f>E60+E61</f>
        <v>0.14164499999999999</v>
      </c>
      <c r="F62" s="60">
        <f>SUM(F60:F61)</f>
        <v>4.2493499999999997E-2</v>
      </c>
      <c r="G62" s="46">
        <f>SUM(G60:G61)</f>
        <v>3403.6231162500003</v>
      </c>
    </row>
    <row r="63" spans="2:7" ht="13.5" thickBot="1" x14ac:dyDescent="0.3">
      <c r="B63" s="75" t="s">
        <v>64</v>
      </c>
      <c r="C63" s="76"/>
      <c r="D63" s="77"/>
      <c r="E63" s="78">
        <f>E32+E38+E43+E52+E62</f>
        <v>0.69635237777777781</v>
      </c>
      <c r="F63" s="79">
        <f>F32+F38+F43+F52+F62</f>
        <v>0.2089057133333333</v>
      </c>
      <c r="G63" s="80">
        <f>G32+G38+G43+G52+G62</f>
        <v>16732.825373716667</v>
      </c>
    </row>
    <row r="64" spans="2:7" ht="13.5" thickBot="1" x14ac:dyDescent="0.3">
      <c r="B64" s="75" t="s">
        <v>65</v>
      </c>
      <c r="C64" s="76"/>
      <c r="D64" s="77"/>
      <c r="E64" s="81"/>
      <c r="F64" s="79">
        <f>F21+F63</f>
        <v>0.50890571333333323</v>
      </c>
      <c r="G64" s="80">
        <f>G21+G63</f>
        <v>40762.075373716667</v>
      </c>
    </row>
    <row r="65" spans="2:7" ht="13.5" thickBot="1" x14ac:dyDescent="0.3">
      <c r="B65" s="47" t="s">
        <v>66</v>
      </c>
      <c r="C65" s="48" t="s">
        <v>67</v>
      </c>
      <c r="D65" s="49"/>
      <c r="E65" s="72"/>
      <c r="F65" s="112"/>
      <c r="G65" s="73"/>
    </row>
    <row r="66" spans="2:7" x14ac:dyDescent="0.25">
      <c r="B66" s="82"/>
      <c r="C66" s="8">
        <v>1</v>
      </c>
      <c r="D66" s="29" t="s">
        <v>68</v>
      </c>
      <c r="E66" s="83"/>
      <c r="F66" s="84">
        <f>IFERROR(G66/$G$94,"")</f>
        <v>1.6873812155251616E-2</v>
      </c>
      <c r="G66" s="114">
        <f>IFERROR(E108,"")</f>
        <v>1351.5502010898722</v>
      </c>
    </row>
    <row r="67" spans="2:7" x14ac:dyDescent="0.25">
      <c r="B67" s="14"/>
      <c r="C67" s="15">
        <v>2</v>
      </c>
      <c r="D67" s="16" t="s">
        <v>69</v>
      </c>
      <c r="E67" s="86"/>
      <c r="F67" s="84">
        <f t="shared" ref="F67:F72" si="13">IFERROR(G67/$G$94,"")</f>
        <v>0.16642193237350092</v>
      </c>
      <c r="G67" s="115">
        <f>IFERROR(E102,"")</f>
        <v>13329.981043742173</v>
      </c>
    </row>
    <row r="68" spans="2:7" x14ac:dyDescent="0.25">
      <c r="B68" s="14"/>
      <c r="C68" s="15">
        <v>3</v>
      </c>
      <c r="D68" s="16" t="s">
        <v>70</v>
      </c>
      <c r="E68" s="86"/>
      <c r="F68" s="84">
        <f t="shared" si="13"/>
        <v>0</v>
      </c>
      <c r="G68" s="39">
        <v>0</v>
      </c>
    </row>
    <row r="69" spans="2:7" x14ac:dyDescent="0.25">
      <c r="B69" s="14"/>
      <c r="C69" s="15">
        <v>4</v>
      </c>
      <c r="D69" s="16" t="s">
        <v>71</v>
      </c>
      <c r="E69" s="86"/>
      <c r="F69" s="84">
        <f t="shared" si="13"/>
        <v>0</v>
      </c>
      <c r="G69" s="39">
        <v>0</v>
      </c>
    </row>
    <row r="70" spans="2:7" x14ac:dyDescent="0.25">
      <c r="B70" s="14"/>
      <c r="C70" s="15">
        <v>5</v>
      </c>
      <c r="D70" s="16" t="s">
        <v>72</v>
      </c>
      <c r="E70" s="86"/>
      <c r="F70" s="84">
        <f t="shared" si="13"/>
        <v>0</v>
      </c>
      <c r="G70" s="39">
        <v>0</v>
      </c>
    </row>
    <row r="71" spans="2:7" x14ac:dyDescent="0.25">
      <c r="B71" s="14"/>
      <c r="C71" s="15">
        <v>6</v>
      </c>
      <c r="D71" s="16" t="s">
        <v>73</v>
      </c>
      <c r="E71" s="86"/>
      <c r="F71" s="84">
        <f t="shared" si="13"/>
        <v>0</v>
      </c>
      <c r="G71" s="39">
        <v>0</v>
      </c>
    </row>
    <row r="72" spans="2:7" x14ac:dyDescent="0.25">
      <c r="B72" s="14"/>
      <c r="C72" s="15">
        <v>7</v>
      </c>
      <c r="D72" s="16" t="s">
        <v>74</v>
      </c>
      <c r="E72" s="86"/>
      <c r="F72" s="84">
        <f t="shared" si="13"/>
        <v>0</v>
      </c>
      <c r="G72" s="39">
        <v>0</v>
      </c>
    </row>
    <row r="73" spans="2:7" ht="13.5" thickBot="1" x14ac:dyDescent="0.3">
      <c r="B73" s="41"/>
      <c r="C73" s="42"/>
      <c r="D73" s="43" t="s">
        <v>35</v>
      </c>
      <c r="E73" s="87"/>
      <c r="F73" s="60">
        <f>SUM(F66:F72)</f>
        <v>0.18329574452875252</v>
      </c>
      <c r="G73" s="46">
        <f>SUM(G66:G72)</f>
        <v>14681.531244832046</v>
      </c>
    </row>
    <row r="74" spans="2:7" ht="13.5" thickBot="1" x14ac:dyDescent="0.3">
      <c r="B74" s="47" t="s">
        <v>75</v>
      </c>
      <c r="C74" s="48" t="s">
        <v>76</v>
      </c>
      <c r="D74" s="49"/>
      <c r="E74" s="62"/>
      <c r="F74" s="112"/>
      <c r="G74" s="51"/>
    </row>
    <row r="75" spans="2:7" x14ac:dyDescent="0.25">
      <c r="B75" s="82"/>
      <c r="C75" s="8">
        <v>1</v>
      </c>
      <c r="D75" s="29" t="s">
        <v>77</v>
      </c>
      <c r="E75" s="88"/>
      <c r="F75" s="55">
        <f>IFERROR(G75/$G$94,"")</f>
        <v>1.248478387383968E-4</v>
      </c>
      <c r="G75" s="32">
        <v>10</v>
      </c>
    </row>
    <row r="76" spans="2:7" x14ac:dyDescent="0.25">
      <c r="B76" s="14"/>
      <c r="C76" s="15">
        <v>2</v>
      </c>
      <c r="D76" s="16" t="s">
        <v>78</v>
      </c>
      <c r="E76" s="89"/>
      <c r="F76" s="55">
        <f t="shared" ref="F76:F82" si="14">IFERROR(G76/$G$94,"")</f>
        <v>2.1857610519286082E-2</v>
      </c>
      <c r="G76" s="39">
        <v>1750.74</v>
      </c>
    </row>
    <row r="77" spans="2:7" x14ac:dyDescent="0.25">
      <c r="B77" s="14"/>
      <c r="C77" s="15">
        <v>3</v>
      </c>
      <c r="D77" s="16" t="s">
        <v>79</v>
      </c>
      <c r="E77" s="89"/>
      <c r="F77" s="55">
        <f t="shared" si="14"/>
        <v>4.8124971550651076E-2</v>
      </c>
      <c r="G77" s="39">
        <v>3854.69</v>
      </c>
    </row>
    <row r="78" spans="2:7" x14ac:dyDescent="0.25">
      <c r="B78" s="14"/>
      <c r="C78" s="15">
        <v>4</v>
      </c>
      <c r="D78" s="16" t="s">
        <v>80</v>
      </c>
      <c r="E78" s="89"/>
      <c r="F78" s="55">
        <f t="shared" si="14"/>
        <v>5.766721671326548E-4</v>
      </c>
      <c r="G78" s="39">
        <v>46.19</v>
      </c>
    </row>
    <row r="79" spans="2:7" x14ac:dyDescent="0.25">
      <c r="B79" s="14"/>
      <c r="C79" s="15">
        <v>5</v>
      </c>
      <c r="D79" s="16" t="s">
        <v>83</v>
      </c>
      <c r="E79" s="89"/>
      <c r="F79" s="55">
        <f t="shared" si="14"/>
        <v>3.6369923294237327E-2</v>
      </c>
      <c r="G79" s="39">
        <v>2913.14</v>
      </c>
    </row>
    <row r="80" spans="2:7" x14ac:dyDescent="0.25">
      <c r="B80" s="14"/>
      <c r="C80" s="15">
        <v>6</v>
      </c>
      <c r="D80" s="16" t="s">
        <v>84</v>
      </c>
      <c r="E80" s="89"/>
      <c r="F80" s="55">
        <f t="shared" si="14"/>
        <v>1.3470956952034277E-2</v>
      </c>
      <c r="G80" s="39">
        <v>1078.99</v>
      </c>
    </row>
    <row r="81" spans="1:7" x14ac:dyDescent="0.25">
      <c r="B81" s="14"/>
      <c r="C81" s="15">
        <v>7</v>
      </c>
      <c r="D81" s="16" t="s">
        <v>87</v>
      </c>
      <c r="E81" s="89"/>
      <c r="F81" s="55">
        <f t="shared" si="14"/>
        <v>1.4080713796432606E-2</v>
      </c>
      <c r="G81" s="39">
        <v>1127.83</v>
      </c>
    </row>
    <row r="82" spans="1:7" x14ac:dyDescent="0.25">
      <c r="B82" s="10"/>
      <c r="C82" s="11">
        <v>8</v>
      </c>
      <c r="D82" s="12" t="s">
        <v>20</v>
      </c>
      <c r="E82" s="91"/>
      <c r="F82" s="55">
        <f t="shared" si="14"/>
        <v>5.3189087323654648E-2</v>
      </c>
      <c r="G82" s="92">
        <v>4260.3130227272732</v>
      </c>
    </row>
    <row r="83" spans="1:7" ht="13.5" thickBot="1" x14ac:dyDescent="0.3">
      <c r="B83" s="41"/>
      <c r="C83" s="93"/>
      <c r="D83" s="43" t="s">
        <v>35</v>
      </c>
      <c r="E83" s="87"/>
      <c r="F83" s="60">
        <f>SUM(F75:F82)</f>
        <v>0.18779478344216707</v>
      </c>
      <c r="G83" s="46">
        <f>SUM(G75:G82)</f>
        <v>15041.893022727272</v>
      </c>
    </row>
    <row r="84" spans="1:7" ht="13.5" thickBot="1" x14ac:dyDescent="0.3">
      <c r="B84" s="47" t="s">
        <v>88</v>
      </c>
      <c r="C84" s="48" t="s">
        <v>89</v>
      </c>
      <c r="D84" s="49"/>
      <c r="E84" s="94"/>
      <c r="F84" s="116"/>
      <c r="G84" s="51"/>
    </row>
    <row r="85" spans="1:7" x14ac:dyDescent="0.25">
      <c r="B85" s="82"/>
      <c r="C85" s="8">
        <v>1</v>
      </c>
      <c r="D85" s="29" t="s">
        <v>90</v>
      </c>
      <c r="E85" s="69">
        <v>0.02</v>
      </c>
      <c r="F85" s="55">
        <f>IFERROR(G85/$G$94,"")</f>
        <v>1.7599924585218703E-2</v>
      </c>
      <c r="G85" s="56">
        <f>IFERROR(($G$64+$G$73+$G$83)*E85,"")</f>
        <v>1409.70999282552</v>
      </c>
    </row>
    <row r="86" spans="1:7" x14ac:dyDescent="0.25">
      <c r="B86" s="14"/>
      <c r="C86" s="15">
        <v>2</v>
      </c>
      <c r="D86" s="16" t="s">
        <v>91</v>
      </c>
      <c r="E86" s="63">
        <v>0.04</v>
      </c>
      <c r="F86" s="34">
        <f>IFERROR(G86/$G$94,"")</f>
        <v>3.5903846153846154E-2</v>
      </c>
      <c r="G86" s="56">
        <f>IFERROR(($G$64+$G$73+$G$83+G85)*E86,"")</f>
        <v>2875.8083853640605</v>
      </c>
    </row>
    <row r="87" spans="1:7" ht="13.5" thickBot="1" x14ac:dyDescent="0.3">
      <c r="B87" s="58"/>
      <c r="C87" s="42"/>
      <c r="D87" s="43" t="s">
        <v>35</v>
      </c>
      <c r="E87" s="59">
        <f>SUM(E85:E86)</f>
        <v>0.06</v>
      </c>
      <c r="F87" s="60">
        <f>SUM(F85:F86)</f>
        <v>5.3503770739064857E-2</v>
      </c>
      <c r="G87" s="46">
        <f>SUM(G85:G86)</f>
        <v>4285.5183781895803</v>
      </c>
    </row>
    <row r="88" spans="1:7" ht="13.5" thickBot="1" x14ac:dyDescent="0.3">
      <c r="B88" s="47" t="s">
        <v>92</v>
      </c>
      <c r="C88" s="48" t="s">
        <v>93</v>
      </c>
      <c r="D88" s="49"/>
      <c r="E88" s="94"/>
      <c r="F88" s="116"/>
      <c r="G88" s="51"/>
    </row>
    <row r="89" spans="1:7" ht="12.75" customHeight="1" x14ac:dyDescent="0.25">
      <c r="B89" s="14"/>
      <c r="C89" s="8">
        <v>1</v>
      </c>
      <c r="D89" s="29" t="s">
        <v>94</v>
      </c>
      <c r="E89" s="69">
        <v>0.03</v>
      </c>
      <c r="F89" s="55">
        <f>IFERROR(G89/$G$94,"")</f>
        <v>2.9999999999999995E-2</v>
      </c>
      <c r="G89" s="32">
        <f>IFERROR(($G$64+$G$73+$G$83+$G$87)*E89/(100%-$E$93),"")</f>
        <v>2402.9250568655243</v>
      </c>
    </row>
    <row r="90" spans="1:7" x14ac:dyDescent="0.25">
      <c r="B90" s="14"/>
      <c r="C90" s="15">
        <v>2</v>
      </c>
      <c r="D90" s="16" t="s">
        <v>95</v>
      </c>
      <c r="E90" s="57">
        <v>0</v>
      </c>
      <c r="F90" s="55">
        <f t="shared" ref="F90:F92" si="15">IFERROR(G90/$G$94,"")</f>
        <v>0</v>
      </c>
      <c r="G90" s="32">
        <f t="shared" ref="G90:G92" si="16">IFERROR(($G$64+$G$73+$G$83+$G$87)*E90/(100%-$E$93),"")</f>
        <v>0</v>
      </c>
    </row>
    <row r="91" spans="1:7" x14ac:dyDescent="0.25">
      <c r="B91" s="14"/>
      <c r="C91" s="15">
        <v>3</v>
      </c>
      <c r="D91" s="16" t="s">
        <v>96</v>
      </c>
      <c r="E91" s="57">
        <v>6.4999999999999997E-3</v>
      </c>
      <c r="F91" s="55">
        <f t="shared" si="15"/>
        <v>6.4999999999999997E-3</v>
      </c>
      <c r="G91" s="32">
        <f t="shared" si="16"/>
        <v>520.63376232086364</v>
      </c>
    </row>
    <row r="92" spans="1:7" x14ac:dyDescent="0.25">
      <c r="B92" s="14"/>
      <c r="C92" s="15">
        <v>4</v>
      </c>
      <c r="D92" s="16" t="s">
        <v>97</v>
      </c>
      <c r="E92" s="57">
        <v>0.03</v>
      </c>
      <c r="F92" s="55">
        <f t="shared" si="15"/>
        <v>2.9999999999999995E-2</v>
      </c>
      <c r="G92" s="32">
        <f t="shared" si="16"/>
        <v>2402.9250568655243</v>
      </c>
    </row>
    <row r="93" spans="1:7" ht="13.5" thickBot="1" x14ac:dyDescent="0.3">
      <c r="B93" s="41"/>
      <c r="C93" s="42"/>
      <c r="D93" s="43" t="s">
        <v>35</v>
      </c>
      <c r="E93" s="59">
        <f>SUM(E89:E92)</f>
        <v>6.6500000000000004E-2</v>
      </c>
      <c r="F93" s="60">
        <f>SUM(F89:F92)</f>
        <v>6.649999999999999E-2</v>
      </c>
      <c r="G93" s="46">
        <f>SUM(G89:G92)</f>
        <v>5326.4838760519124</v>
      </c>
    </row>
    <row r="94" spans="1:7" ht="13.5" thickBot="1" x14ac:dyDescent="0.3">
      <c r="B94" s="75" t="s">
        <v>98</v>
      </c>
      <c r="C94" s="76"/>
      <c r="D94" s="77"/>
      <c r="E94" s="95"/>
      <c r="F94" s="79">
        <f>F64+F73+F83+F87+F93</f>
        <v>1.0000000120433177</v>
      </c>
      <c r="G94" s="96">
        <v>80097.501895517489</v>
      </c>
    </row>
    <row r="95" spans="1:7" x14ac:dyDescent="0.25">
      <c r="G95" s="117"/>
    </row>
    <row r="96" spans="1:7" ht="27" customHeight="1" x14ac:dyDescent="0.25">
      <c r="A96" s="126" t="s">
        <v>99</v>
      </c>
      <c r="B96" s="126"/>
      <c r="C96" s="126"/>
      <c r="D96" s="126"/>
      <c r="E96" s="126"/>
      <c r="F96" s="126"/>
      <c r="G96" s="126"/>
    </row>
    <row r="97" spans="4:7" ht="13.5" thickBot="1" x14ac:dyDescent="0.3"/>
    <row r="98" spans="4:7" x14ac:dyDescent="0.25">
      <c r="D98" s="137" t="s">
        <v>100</v>
      </c>
      <c r="E98" s="138"/>
      <c r="F98" s="100"/>
    </row>
    <row r="99" spans="4:7" x14ac:dyDescent="0.25">
      <c r="D99" s="101" t="s">
        <v>101</v>
      </c>
      <c r="E99" s="102">
        <v>45.07</v>
      </c>
      <c r="F99" s="100"/>
    </row>
    <row r="100" spans="4:7" x14ac:dyDescent="0.25">
      <c r="D100" s="101" t="s">
        <v>137</v>
      </c>
      <c r="E100" s="102">
        <f>E99*26</f>
        <v>1171.82</v>
      </c>
      <c r="F100" s="100"/>
    </row>
    <row r="101" spans="4:7" ht="13.5" thickBot="1" x14ac:dyDescent="0.3">
      <c r="D101" s="103" t="s">
        <v>103</v>
      </c>
      <c r="E101" s="104">
        <v>117.182</v>
      </c>
      <c r="F101" s="100"/>
    </row>
    <row r="102" spans="4:7" ht="13.5" thickBot="1" x14ac:dyDescent="0.3">
      <c r="D102" s="118" t="s">
        <v>104</v>
      </c>
      <c r="E102" s="106">
        <f>IFERROR((E100-E101)*(G14/E8),"")</f>
        <v>13329.981043742173</v>
      </c>
      <c r="F102" s="100"/>
    </row>
    <row r="103" spans="4:7" ht="13.5" thickBot="1" x14ac:dyDescent="0.3">
      <c r="F103" s="100"/>
    </row>
    <row r="104" spans="4:7" x14ac:dyDescent="0.25">
      <c r="D104" s="137" t="s">
        <v>105</v>
      </c>
      <c r="E104" s="138"/>
      <c r="F104" s="100"/>
    </row>
    <row r="105" spans="4:7" x14ac:dyDescent="0.25">
      <c r="D105" s="101" t="s">
        <v>106</v>
      </c>
      <c r="E105" s="102">
        <v>4.25</v>
      </c>
      <c r="F105" s="100"/>
    </row>
    <row r="106" spans="4:7" x14ac:dyDescent="0.25">
      <c r="D106" s="101" t="s">
        <v>138</v>
      </c>
      <c r="E106" s="102">
        <f>E105*2*26</f>
        <v>221</v>
      </c>
      <c r="F106" s="100"/>
    </row>
    <row r="107" spans="4:7" ht="13.5" thickBot="1" x14ac:dyDescent="0.3">
      <c r="D107" s="103" t="s">
        <v>103</v>
      </c>
      <c r="E107" s="104">
        <f>IFERROR(IF(E106&lt;E8*0.06,E106,E8*0.06),"")</f>
        <v>114.0684</v>
      </c>
      <c r="F107" s="119"/>
      <c r="G107" s="107"/>
    </row>
    <row r="108" spans="4:7" ht="13.5" thickBot="1" x14ac:dyDescent="0.3">
      <c r="D108" s="118" t="s">
        <v>104</v>
      </c>
      <c r="E108" s="106">
        <f>IFERROR((E106-E107)*(G14/E8),"")</f>
        <v>1351.5502010898722</v>
      </c>
      <c r="F108" s="100"/>
    </row>
    <row r="109" spans="4:7" x14ac:dyDescent="0.25">
      <c r="D109" s="1" t="s">
        <v>108</v>
      </c>
    </row>
    <row r="111" spans="4:7" x14ac:dyDescent="0.25">
      <c r="D111" s="1" t="s">
        <v>109</v>
      </c>
    </row>
    <row r="112" spans="4:7" x14ac:dyDescent="0.25">
      <c r="D112" s="1" t="s">
        <v>110</v>
      </c>
    </row>
    <row r="113" spans="1:7" x14ac:dyDescent="0.25">
      <c r="D113" s="1" t="s">
        <v>111</v>
      </c>
    </row>
    <row r="116" spans="1:7" x14ac:dyDescent="0.25">
      <c r="A116" s="126" t="s">
        <v>112</v>
      </c>
      <c r="B116" s="126"/>
      <c r="C116" s="126"/>
      <c r="D116" s="126"/>
      <c r="E116" s="126"/>
      <c r="F116" s="126"/>
      <c r="G116" s="126"/>
    </row>
    <row r="117" spans="1:7" x14ac:dyDescent="0.25">
      <c r="A117" s="126" t="s">
        <v>113</v>
      </c>
      <c r="B117" s="126"/>
      <c r="C117" s="126"/>
      <c r="D117" s="126"/>
      <c r="E117" s="126"/>
      <c r="F117" s="126"/>
      <c r="G117" s="126"/>
    </row>
    <row r="118" spans="1:7" x14ac:dyDescent="0.25">
      <c r="A118" s="126" t="s">
        <v>114</v>
      </c>
      <c r="B118" s="126"/>
      <c r="C118" s="126"/>
      <c r="D118" s="126"/>
      <c r="E118" s="126"/>
      <c r="F118" s="126"/>
      <c r="G118" s="126"/>
    </row>
    <row r="119" spans="1:7" x14ac:dyDescent="0.25">
      <c r="A119" s="126" t="s">
        <v>115</v>
      </c>
      <c r="B119" s="126"/>
      <c r="C119" s="126"/>
      <c r="D119" s="126"/>
      <c r="E119" s="126"/>
      <c r="F119" s="126"/>
      <c r="G119" s="126"/>
    </row>
    <row r="120" spans="1:7" x14ac:dyDescent="0.25">
      <c r="A120" s="126" t="s">
        <v>116</v>
      </c>
      <c r="B120" s="126"/>
      <c r="C120" s="126"/>
      <c r="D120" s="126"/>
      <c r="E120" s="126"/>
      <c r="F120" s="126"/>
      <c r="G120" s="126"/>
    </row>
    <row r="121" spans="1:7" x14ac:dyDescent="0.25">
      <c r="A121" s="126" t="s">
        <v>117</v>
      </c>
      <c r="B121" s="126"/>
      <c r="C121" s="126"/>
      <c r="D121" s="126"/>
      <c r="E121" s="126"/>
      <c r="F121" s="126"/>
      <c r="G121" s="126"/>
    </row>
    <row r="122" spans="1:7" ht="12.75" customHeight="1" x14ac:dyDescent="0.25">
      <c r="A122" s="126" t="s">
        <v>118</v>
      </c>
      <c r="B122" s="126"/>
      <c r="C122" s="126"/>
      <c r="D122" s="126"/>
      <c r="E122" s="126"/>
      <c r="F122" s="126"/>
      <c r="G122" s="126"/>
    </row>
    <row r="123" spans="1:7" ht="27.75" customHeight="1" x14ac:dyDescent="0.25">
      <c r="A123" s="126" t="s">
        <v>119</v>
      </c>
      <c r="B123" s="126"/>
      <c r="C123" s="126"/>
      <c r="D123" s="126"/>
      <c r="E123" s="126"/>
      <c r="F123" s="126"/>
      <c r="G123" s="126"/>
    </row>
    <row r="124" spans="1:7" x14ac:dyDescent="0.25">
      <c r="A124" s="126" t="s">
        <v>120</v>
      </c>
      <c r="B124" s="126"/>
      <c r="C124" s="126"/>
      <c r="D124" s="126"/>
      <c r="E124" s="126"/>
      <c r="F124" s="126"/>
      <c r="G124" s="126"/>
    </row>
    <row r="125" spans="1:7" ht="27.75" customHeight="1" x14ac:dyDescent="0.25">
      <c r="A125" s="126" t="s">
        <v>121</v>
      </c>
      <c r="B125" s="126"/>
      <c r="C125" s="126"/>
      <c r="D125" s="126"/>
      <c r="E125" s="126"/>
      <c r="F125" s="126"/>
      <c r="G125" s="126"/>
    </row>
    <row r="126" spans="1:7" ht="27.75" customHeight="1" x14ac:dyDescent="0.25">
      <c r="A126" s="126" t="s">
        <v>122</v>
      </c>
      <c r="B126" s="126"/>
      <c r="C126" s="126"/>
      <c r="D126" s="126"/>
      <c r="E126" s="126"/>
      <c r="F126" s="126"/>
      <c r="G126" s="126"/>
    </row>
    <row r="127" spans="1:7" x14ac:dyDescent="0.25">
      <c r="A127" s="126" t="s">
        <v>123</v>
      </c>
      <c r="B127" s="126"/>
      <c r="C127" s="126"/>
      <c r="D127" s="126"/>
      <c r="E127" s="126"/>
      <c r="F127" s="126"/>
      <c r="G127" s="126"/>
    </row>
    <row r="128" spans="1:7" x14ac:dyDescent="0.25">
      <c r="A128" s="126" t="s">
        <v>124</v>
      </c>
      <c r="B128" s="126"/>
      <c r="C128" s="126"/>
      <c r="D128" s="126"/>
      <c r="E128" s="126"/>
      <c r="F128" s="126"/>
      <c r="G128" s="126"/>
    </row>
    <row r="129" spans="1:7" x14ac:dyDescent="0.25">
      <c r="A129" s="126" t="s">
        <v>125</v>
      </c>
      <c r="B129" s="126"/>
      <c r="C129" s="126"/>
      <c r="D129" s="126"/>
      <c r="E129" s="126"/>
      <c r="F129" s="126"/>
      <c r="G129" s="126"/>
    </row>
  </sheetData>
  <mergeCells count="29">
    <mergeCell ref="C12:D12"/>
    <mergeCell ref="B1:G1"/>
    <mergeCell ref="C2:G2"/>
    <mergeCell ref="E3:G3"/>
    <mergeCell ref="E4:G4"/>
    <mergeCell ref="E5:G5"/>
    <mergeCell ref="E6:G6"/>
    <mergeCell ref="E7:G7"/>
    <mergeCell ref="E8:G8"/>
    <mergeCell ref="E9:G9"/>
    <mergeCell ref="E10:G10"/>
    <mergeCell ref="E11:G11"/>
    <mergeCell ref="A124:G124"/>
    <mergeCell ref="A96:G96"/>
    <mergeCell ref="D98:E98"/>
    <mergeCell ref="D104:E104"/>
    <mergeCell ref="A116:G116"/>
    <mergeCell ref="A117:G117"/>
    <mergeCell ref="A118:G118"/>
    <mergeCell ref="A119:G119"/>
    <mergeCell ref="A120:G120"/>
    <mergeCell ref="A121:G121"/>
    <mergeCell ref="A122:G122"/>
    <mergeCell ref="A123:G123"/>
    <mergeCell ref="A125:G125"/>
    <mergeCell ref="A126:G126"/>
    <mergeCell ref="A127:G127"/>
    <mergeCell ref="A128:G128"/>
    <mergeCell ref="A129:G129"/>
  </mergeCells>
  <printOptions horizontalCentered="1"/>
  <pageMargins left="0.7" right="0.7" top="0.75" bottom="0.75" header="0.3" footer="0.3"/>
  <pageSetup paperSize="9" scale="5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3C655EB225E0349AC5B631DA1E4083D" ma:contentTypeVersion="18" ma:contentTypeDescription="Crie um novo documento." ma:contentTypeScope="" ma:versionID="7c33923a3f03d0170097c502956aa79c">
  <xsd:schema xmlns:xsd="http://www.w3.org/2001/XMLSchema" xmlns:xs="http://www.w3.org/2001/XMLSchema" xmlns:p="http://schemas.microsoft.com/office/2006/metadata/properties" xmlns:ns1="http://schemas.microsoft.com/sharepoint/v3" xmlns:ns2="37061bd4-4e0e-42de-a138-4f29d9d63d59" xmlns:ns3="5ac8601b-3a8b-4d4e-8f3b-bcae1a8fb434" targetNamespace="http://schemas.microsoft.com/office/2006/metadata/properties" ma:root="true" ma:fieldsID="99da49598e5c5c279e64ea6f1256269f" ns1:_="" ns2:_="" ns3:_="">
    <xsd:import namespace="http://schemas.microsoft.com/sharepoint/v3"/>
    <xsd:import namespace="37061bd4-4e0e-42de-a138-4f29d9d63d59"/>
    <xsd:import namespace="5ac8601b-3a8b-4d4e-8f3b-bcae1a8fb43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1:_ip_UnifiedCompliancePolicyProperties" minOccurs="0"/>
                <xsd:element ref="ns1:_ip_UnifiedCompliancePolicyUIActio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Propriedades da Política de Conformidade Unificada" ma:hidden="true" ma:internalName="_ip_UnifiedCompliancePolicyProperties">
      <xsd:simpleType>
        <xsd:restriction base="dms:Note"/>
      </xsd:simpleType>
    </xsd:element>
    <xsd:element name="_ip_UnifiedCompliancePolicyUIAction" ma:index="1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061bd4-4e0e-42de-a138-4f29d9d63d59"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d31b3c8f-5395-4e48-b326-21f1bd45db65}" ma:internalName="TaxCatchAll" ma:showField="CatchAllData" ma:web="37061bd4-4e0e-42de-a138-4f29d9d63d5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c8601b-3a8b-4d4e-8f3b-bcae1a8fb43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tatus de liberação" ma:internalName="Status_x0020_de_x0020_libera_x00e7__x00e3_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ac8601b-3a8b-4d4e-8f3b-bcae1a8fb434">
      <Terms xmlns="http://schemas.microsoft.com/office/infopath/2007/PartnerControls"/>
    </lcf76f155ced4ddcb4097134ff3c332f>
    <_Flow_SignoffStatus xmlns="5ac8601b-3a8b-4d4e-8f3b-bcae1a8fb434" xsi:nil="true"/>
    <_ip_UnifiedCompliancePolicyProperties xmlns="http://schemas.microsoft.com/sharepoint/v3" xsi:nil="true"/>
    <TaxCatchAll xmlns="37061bd4-4e0e-42de-a138-4f29d9d63d59" xsi:nil="true"/>
  </documentManagement>
</p:properties>
</file>

<file path=customXml/itemProps1.xml><?xml version="1.0" encoding="utf-8"?>
<ds:datastoreItem xmlns:ds="http://schemas.openxmlformats.org/officeDocument/2006/customXml" ds:itemID="{DFDEFF15-CBE7-47BD-B43D-B5ABD6F13F71}">
  <ds:schemaRefs>
    <ds:schemaRef ds:uri="http://schemas.microsoft.com/sharepoint/v3/contenttype/forms"/>
  </ds:schemaRefs>
</ds:datastoreItem>
</file>

<file path=customXml/itemProps2.xml><?xml version="1.0" encoding="utf-8"?>
<ds:datastoreItem xmlns:ds="http://schemas.openxmlformats.org/officeDocument/2006/customXml" ds:itemID="{891E6996-BBB4-4014-99ED-A1F841A683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7061bd4-4e0e-42de-a138-4f29d9d63d59"/>
    <ds:schemaRef ds:uri="5ac8601b-3a8b-4d4e-8f3b-bcae1a8fb4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3A07B9-B3E5-406E-9281-7ABE6C83FB5C}">
  <ds:schemaRefs>
    <ds:schemaRef ds:uri="http://purl.org/dc/elements/1.1/"/>
    <ds:schemaRef ds:uri="http://purl.org/dc/terms/"/>
    <ds:schemaRef ds:uri="http://schemas.microsoft.com/office/infopath/2007/PartnerControls"/>
    <ds:schemaRef ds:uri="http://schemas.microsoft.com/office/2006/metadata/properties"/>
    <ds:schemaRef ds:uri="http://purl.org/dc/dcmitype/"/>
    <ds:schemaRef ds:uri="http://schemas.openxmlformats.org/package/2006/metadata/core-properties"/>
    <ds:schemaRef ds:uri="5ac8601b-3a8b-4d4e-8f3b-bcae1a8fb434"/>
    <ds:schemaRef ds:uri="http://schemas.microsoft.com/office/2006/documentManagement/types"/>
    <ds:schemaRef ds:uri="37061bd4-4e0e-42de-a138-4f29d9d63d59"/>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MUN</vt:lpstr>
      <vt:lpstr>INTERM</vt:lpstr>
      <vt:lpstr>ESP MUN</vt:lpstr>
      <vt:lpstr>TRAT</vt:lpstr>
      <vt:lpstr>'ESP MUN'!Area_de_impressao</vt:lpstr>
      <vt:lpstr>INTERM!Area_de_impressao</vt:lpstr>
      <vt:lpstr>MUN!Area_de_impressao</vt:lpstr>
      <vt:lpstr>TRAT!Area_de_impressao</vt:lpstr>
    </vt:vector>
  </TitlesOfParts>
  <Company>Caixa Economica Federal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Carollina Carneiro Teixeira</dc:creator>
  <cp:lastModifiedBy>Jorge Medeiros Junior</cp:lastModifiedBy>
  <dcterms:created xsi:type="dcterms:W3CDTF">2024-07-11T13:40:20Z</dcterms:created>
  <dcterms:modified xsi:type="dcterms:W3CDTF">2024-07-22T18:10:26Z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2024-07-11T13:41:05Z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adfee461-9acf-43c0-bb67-3c9c47f34719</vt:lpwstr>
  </property>
  <property fmtid="{D5CDD505-2E9C-101B-9397-08002B2CF9AE}" pid="8" name="MSIP_Label_fde7aacd-7cc4-4c31-9e6f-7ef306428f09_ContentBits">
    <vt:lpwstr>1</vt:lpwstr>
  </property>
  <property fmtid="{D5CDD505-2E9C-101B-9397-08002B2CF9AE}" pid="9" name="ContentTypeId">
    <vt:lpwstr>0x01010003C655EB225E0349AC5B631DA1E4083D</vt:lpwstr>
  </property>
  <property fmtid="{D5CDD505-2E9C-101B-9397-08002B2CF9AE}" pid="10" name="MediaServiceImageTags">
    <vt:lpwstr/>
  </property>
</Properties>
</file>